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51\"/>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7" i="22" l="1"/>
  <c r="B25" i="22"/>
  <c r="B24" i="22"/>
  <c r="B22" i="22"/>
  <c r="M22" i="12"/>
  <c r="H22" i="1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<sst xmlns="http://schemas.openxmlformats.org/spreadsheetml/2006/main" count="1150" uniqueCount="644">
  <si>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</si>
  <si>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</si>
  <si>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</si>
  <si>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</si>
  <si>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</si>
  <si>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</si>
  <si>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</si>
  <si>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</si>
  <si>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</si>
  <si>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</si>
  <si>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</si>
  <si>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</si>
  <si>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</si>
  <si>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</si>
  <si>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</si>
  <si>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</si>
  <si>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</si>
  <si>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</si>
  <si>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</si>
  <si>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</si>
  <si>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</si>
  <si>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</si>
  <si>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</si>
  <si>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</si>
  <si>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</si>
  <si>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</si>
  <si>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</si>
  <si>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</si>
  <si>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</si>
  <si>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</si>
  <si>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</si>
  <si>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</si>
  <si>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</si>
  <si>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</si>
  <si>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</si>
  <si>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</si>
  <si>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</si>
  <si>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</si>
  <si>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</si>
  <si>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</si>
  <si>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</si>
  <si>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</si>
  <si>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</si>
  <si>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</si>
  <si>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</si>
  <si>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</si>
  <si>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</si>
  <si>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</si>
  <si>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</si>
  <si>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</si>
  <si>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</si>
  <si>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</si>
  <si>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</si>
  <si>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</si>
  <si>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</si>
  <si>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</si>
  <si>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</si>
  <si>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</si>
  <si>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</si>
  <si>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</si>
  <si>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</si>
  <si>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</si>
  <si>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</si>
  <si>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</si>
  <si>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</si>
  <si>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</si>
  <si>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</si>
  <si>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</si>
  <si>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</si>
  <si>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</si>
  <si>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</si>
  <si>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</si>
  <si>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</si>
  <si>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</si>
  <si>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</si>
  <si>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</si>
  <si>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</si>
  <si>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</si>
  <si>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</si>
  <si>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</si>
  <si>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</si>
  <si>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</si>
  <si>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</si>
  <si>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</si>
  <si>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</si>
  <si>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</si>
  <si>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</si>
  <si>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</si>
  <si>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</si>
  <si>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</si>
  <si>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</si>
  <si>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</si>
  <si>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</si>
  <si>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</si>
  <si>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</si>
  <si>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</si>
  <si>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</si>
  <si>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</si>
  <si>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</si>
  <si>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</si>
  <si>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</si>
  <si>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</si>
  <si>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</si>
  <si>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</si>
  <si>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</si>
  <si>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</si>
  <si>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</si>
  <si>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</si>
  <si>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</si>
  <si>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</si>
  <si>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</si>
  <si>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</si>
  <si>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</si>
  <si>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</si>
  <si>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</si>
  <si>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</si>
  <si>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</si>
  <si>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</si>
  <si>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</si>
  <si>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</si>
  <si>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</si>
  <si>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</si>
  <si>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</si>
  <si>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</si>
  <si>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</si>
  <si>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</si>
  <si>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</si>
  <si>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</si>
  <si>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</si>
  <si>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</si>
  <si>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</si>
  <si>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</si>
  <si>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</si>
  <si>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</si>
  <si>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</si>
  <si>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</si>
  <si>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</si>
  <si>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</si>
  <si>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</si>
  <si>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</si>
  <si>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</si>
  <si>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</si>
  <si>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</si>
  <si>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</si>
  <si>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</si>
  <si>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</si>
  <si>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</si>
  <si>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</si>
  <si>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</si>
  <si>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</si>
  <si>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</si>
  <si>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</si>
  <si>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</si>
  <si>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</si>
  <si>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</si>
  <si>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</si>
  <si>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</si>
  <si>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</si>
  <si>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</si>
  <si>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</si>
  <si>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</si>
  <si>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</si>
  <si>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</si>
  <si>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</si>
  <si>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</si>
  <si>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</si>
  <si>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</si>
  <si>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</si>
  <si>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</si>
  <si>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</si>
  <si>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</si>
  <si>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</si>
  <si>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</si>
  <si>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</si>
  <si>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</si>
  <si>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</si>
  <si>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</si>
  <si>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</si>
  <si>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</si>
  <si>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</si>
  <si>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</si>
  <si>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</si>
  <si>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</si>
  <si>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</si>
  <si>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</si>
  <si>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</si>
  <si>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</si>
  <si>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</si>
  <si>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</si>
  <si>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</si>
  <si>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</si>
  <si>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</si>
  <si>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</si>
  <si>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</si>
  <si>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</si>
  <si>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</si>
  <si>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</si>
  <si>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</si>
  <si>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</si>
  <si>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</si>
  <si>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</si>
  <si>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</si>
  <si>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</si>
  <si>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</si>
  <si>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</si>
  <si>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</si>
  <si>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</si>
  <si>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</si>
  <si>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</si>
  <si>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</si>
  <si>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</si>
  <si>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</si>
  <si>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</si>
  <si>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</si>
  <si>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</si>
  <si>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</si>
  <si>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</si>
  <si>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</si>
  <si>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</si>
  <si>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</si>
  <si>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</si>
  <si>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</si>
  <si>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</si>
  <si>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</si>
  <si>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</si>
  <si>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</si>
  <si>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</si>
  <si>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</si>
  <si>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</si>
  <si>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</si>
  <si>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</si>
  <si>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</si>
  <si>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</si>
  <si>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</si>
  <si>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</si>
  <si>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</si>
  <si>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</si>
  <si>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</si>
  <si>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</si>
  <si>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</si>
  <si>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</si>
  <si>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</si>
  <si>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</si>
  <si>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</si>
  <si>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</si>
  <si>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</si>
  <si>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</si>
  <si>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</si>
  <si>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</si>
  <si>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</si>
  <si>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</si>
  <si>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</si>
  <si>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</si>
  <si>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</si>
  <si>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</si>
  <si>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</si>
  <si>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</si>
  <si>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</si>
  <si>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</si>
  <si>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</si>
  <si>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</si>
  <si>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</si>
  <si>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</si>
  <si>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</si>
  <si>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</si>
  <si>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</si>
  <si>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</si>
  <si>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</si>
  <si>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</si>
  <si>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</si>
  <si>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</si>
  <si>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</si>
  <si>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</si>
  <si>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</si>
  <si>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</si>
  <si>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</si>
  <si>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</si>
  <si>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</si>
  <si>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</si>
  <si>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</si>
  <si>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</si>
  <si>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</si>
  <si>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</si>
  <si>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</si>
  <si>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</si>
  <si>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</si>
  <si>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</si>
  <si>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</si>
  <si>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</si>
  <si>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</si>
  <si>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</si>
  <si>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</si>
  <si>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</si>
  <si>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</si>
  <si>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</si>
  <si>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</si>
  <si>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</si>
  <si>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</si>
  <si>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</si>
  <si>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</si>
  <si>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</si>
  <si>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</si>
  <si>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</si>
  <si>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</si>
  <si>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</si>
  <si>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</si>
  <si>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</si>
  <si>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</si>
  <si>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</si>
  <si>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</si>
  <si>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</si>
  <si>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</si>
  <si>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</si>
  <si>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</si>
  <si>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</si>
  <si>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</si>
  <si>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</si>
  <si>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</si>
  <si>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</si>
  <si>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</si>
  <si>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</si>
  <si>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</si>
  <si>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</si>
  <si>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</si>
  <si>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</si>
  <si>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</si>
  <si>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</si>
  <si>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</si>
  <si>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</si>
  <si>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</si>
  <si>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</si>
  <si>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</si>
  <si>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</si>
  <si>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</si>
  <si>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</si>
  <si>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</si>
  <si>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</si>
  <si>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</si>
  <si>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</si>
  <si>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</si>
  <si>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</si>
  <si>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</si>
  <si>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</si>
  <si>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</si>
  <si>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</si>
  <si>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</si>
  <si>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</si>
  <si>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</si>
  <si>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</si>
  <si>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</si>
  <si>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</si>
  <si>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</si>
  <si>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</si>
  <si>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</si>
  <si>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</si>
  <si>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</si>
  <si>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</si>
  <si>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</si>
  <si>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</si>
  <si>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</si>
  <si>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</si>
  <si>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</si>
  <si>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</si>
  <si>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</si>
  <si>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</si>
  <si>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</si>
  <si>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</si>
  <si>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</si>
  <si>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</si>
  <si>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</si>
  <si>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</si>
  <si>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</si>
  <si>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</si>
  <si>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</si>
  <si>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</si>
  <si>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</si>
  <si>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</si>
  <si>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</si>
  <si>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</si>
  <si>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</si>
  <si>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</si>
  <si>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</si>
  <si>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</si>
  <si>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</si>
  <si>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</si>
  <si>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</si>
  <si>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</si>
  <si>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</si>
  <si>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</si>
  <si>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</si>
  <si>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</si>
  <si>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</si>
  <si>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</si>
  <si>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</si>
  <si>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</si>
  <si>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</si>
  <si>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</si>
  <si>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</si>
  <si>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</si>
  <si>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</si>
  <si>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</si>
  <si>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</si>
  <si>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</si>
  <si>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</si>
  <si>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</si>
  <si>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</si>
  <si>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</si>
  <si>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</si>
  <si>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</si>
  <si>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</si>
  <si>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</si>
  <si>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</si>
  <si>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</si>
  <si>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</si>
  <si>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</si>
  <si>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</si>
  <si>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</si>
  <si>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</si>
  <si>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</si>
  <si>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</si>
  <si>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</si>
  <si>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</si>
  <si>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</si>
  <si>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</si>
  <si>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</si>
  <si>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</si>
  <si>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</si>
  <si>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</si>
  <si>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</si>
  <si>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</si>
  <si>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</si>
  <si>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</si>
  <si>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</si>
  <si>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</si>
  <si>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</si>
  <si>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</si>
  <si>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</si>
  <si>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</si>
  <si>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</si>
  <si>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</si>
  <si>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</si>
  <si>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</si>
  <si>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</si>
  <si>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</si>
  <si>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</si>
  <si>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</si>
  <si>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</si>
  <si>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</si>
  <si>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</si>
  <si>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</si>
  <si>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</si>
  <si>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</si>
  <si>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</si>
  <si>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</si>
  <si>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</si>
  <si>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</si>
  <si>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</si>
  <si>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</si>
  <si>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</si>
  <si>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</si>
  <si>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</si>
  <si>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</si>
  <si>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</si>
  <si>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</si>
  <si>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</si>
  <si>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</si>
  <si>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</si>
  <si>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</si>
  <si>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</si>
  <si>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</si>
  <si>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</si>
  <si>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</si>
  <si>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</si>
  <si>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</si>
  <si>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</si>
  <si>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</si>
  <si>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</si>
  <si>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</si>
  <si>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</si>
  <si>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</si>
  <si>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</si>
  <si>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</si>
  <si>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</si>
  <si>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</si>
  <si>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</si>
  <si>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</si>
  <si>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</si>
  <si>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</si>
  <si>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</si>
  <si>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</si>
  <si>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</si>
  <si>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</si>
  <si>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</si>
  <si>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</si>
  <si>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</si>
  <si>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</si>
  <si>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</si>
  <si>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</si>
  <si>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</si>
  <si>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</si>
  <si>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</si>
  <si>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</si>
  <si>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</si>
  <si>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</si>
  <si>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</si>
  <si>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</si>
  <si>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</si>
  <si>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</si>
  <si>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</si>
  <si>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</si>
  <si>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</si>
  <si>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</si>
  <si>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</si>
  <si>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</si>
  <si>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</si>
  <si>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</si>
  <si>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</si>
  <si>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</si>
  <si>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</si>
  <si>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</si>
  <si>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</si>
  <si>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</si>
  <si>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</si>
  <si>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</si>
  <si>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</si>
  <si>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</si>
  <si>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</si>
  <si>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</si>
  <si>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</si>
  <si>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</si>
  <si>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</si>
  <si>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</si>
  <si>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</si>
  <si>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</si>
  <si>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</si>
  <si>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</si>
  <si>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</si>
  <si>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</si>
  <si>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</si>
  <si>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</si>
  <si>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</si>
  <si>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</si>
  <si>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</si>
  <si>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</si>
  <si>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</si>
  <si>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</si>
  <si>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</si>
  <si>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</si>
  <si>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</si>
  <si>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</si>
  <si>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</si>
  <si>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</si>
  <si>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</si>
  <si>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</si>
  <si>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</si>
  <si>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</si>
  <si>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</si>
  <si>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</si>
  <si>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</si>
  <si>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</si>
  <si>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</si>
  <si>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</si>
  <si>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</si>
  <si>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</si>
  <si>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</si>
  <si>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</si>
  <si>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</si>
  <si>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</si>
  <si>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</si>
  <si>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</si>
  <si>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</si>
  <si>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</si>
  <si>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</si>
  <si>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M_NS3300.KL.0051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</si>
  <si>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</si>
  <si>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</si>
  <si>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</si>
  <si>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</si>
  <si>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</si>
  <si>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№Т13/21/1993-ДТП от 18.05.2021 заявителя ГКУ ТО "УКС"</t>
  </si>
  <si>
    <t>действующий</t>
  </si>
  <si>
    <t>Тюменская область, Тюменский район, рп Богандинский, ул Энергетиков, участок №9, земельный участок с кадастровым номером 72:17:0101005:286</t>
  </si>
  <si>
    <t>три ВРУ 0,4 кВ и один ЩНО-0,4 кВ дошкольной образовательной организации.</t>
  </si>
  <si>
    <t>II, III</t>
  </si>
  <si>
    <t>1. Комплекс учета во вновь сооружаемом заявителем ВРУ-0,4кВ №1, присоединяемый к внось сооружаемой АО "Росети Тюмень" КЛ-0,4кВ от первой секции шин РУ-0,4кВ вновь сооружаемой ТП-10/0,4кВ присоединяемой к вновь сооружаемым ВЛЗ-10кВ от ВЛ-10кВ Дом ПС-110кВ ЖБИ.
2. Комплекс учета во вновь сооружаемом заявителем ВРУ-0,4кВ №1, присоединяемый к вновь сооружаемой АО "Росети Тюмень" КЛ-0,4кВ от второй секции шин РУ-0,4кВ вновь сооружаемой ТП-10/0,4кВ присоединяемой к вновь сооружаемой ВЛЗ-10кВ от ВЛ-10кВ Спорт ПС-110 Кыштырла;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ТП-10/0,4кВ;
4. Комплекс учета во вновь сооружаемом заявителем ВРУ-0,4кВ №2 присоединяемый к вновь сооружаемой АО "Россети Тюмень" КЛ-0,4кВ от второй секции шин РУ-0,4кВ вновь сооружаемой ТП-10/0,4кВ;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ТП-10/0,4кВ;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ТП_10/0,4кВ;
7. Комплекс учета во вновь сооружаемом заявителем ЩНО-0,4кВ присоединяемый к вновь сооружаемой АО "Россети Тюмень" КЛ-0,4кВ от второй секции шин РУ-0,4кВ вновь сооружаемой ТП-10/0,4кВ</t>
  </si>
  <si>
    <t>Технологическое присоединение заявителя ГКУ ТО "УКС" (договор №Т13/21/1993-ДТП от 18.05.2021)</t>
  </si>
  <si>
    <t>строительство новой ТП-10/0,4кВ 2 шт.; КЛ-0,4кВ протяженностью 3,31км.; ПКУ - 7 шт.</t>
  </si>
  <si>
    <t>этапность не предусмотрена</t>
  </si>
  <si>
    <t>Новое строительство</t>
  </si>
  <si>
    <t>Оценка плановой (полной) стоимости инвестиционного проекта</t>
  </si>
  <si>
    <t>1. Строительство двухтрансформаторной подстанции (за исключением РТП) мощностью от 420 до 1000кВа включительно (2х630кВа) на границе земельного участка заявителя;
2. Строительство КЛ-10кВ в траншее, многожильной с резиновой или пластмассовой изоляцией сечением от 50 до 100мм2 включительно (70мм2) от опоры 10кВ ВЛ-10кВ Дом ПС-110кВ ЖБИ для присоединения I секции шин 10кВ РУ-10кВ вновь сооружаемой АО "Россети Тюмень" двухтрансформаторной подстранции протященностью 0,13км.
3. Строительство КЛ-10кВ в траншее, многожильной с резиновой или пластмассовой изоляцией сечением от 50 до 100мм2 включительно (70мм2) от опоры 10кВ ВЛ-10кВ Спорт от ПС-110кВ Кыштырла для присоединения II секции шин 10кВ РУ-10кВ вновь сооружаемой АО "Россети Тюмень" двухтрансформаторной подстранции протяженностью 1,85км и кабельной линией путем ГНБ многожильной с резиновой или пластмассовой изоляцией включительно протяженностью 0,15км.
4. Проверку уставок релейной защиты ВЛ-10кВ Дом от ПС-110кВ ЖБИ и ВЛ-10кВ Спорт от ПС-110кВ Кыштырла.
5. Строительство двух КЛ-0,4кВ (по две кабельные линии в параллель) от различных секций шин 0,4кВ РУ-0,4кВ вновь сооружаемой двухтрансформаторной подстранции до различных секций шин 0,4кВ ВРУ-0,4кВ №1 кабельными линиями в траншее многожильными с резиновой или пластмассовой изоляцией сечением от 100 до 200мм2 включительно (120мм2) протяженностью 4х0,12км.
6. Строительство двух КЛ-0,4кВ от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200мм2 включительно (120мм2) протяженностью 2х0,12км;
7. Строительство двух КЛ-0,4кВ от различных секций шин 0,4кВ РУ-0,4кВ вновь сооружаемой двухтрансформаторной подстанции до различных секций шин 0,4кВ ВРУ-0,4кВ №3 в траншее кабельными линиями многожильными с резиновой или пластмассовой изоляцией сечением до 50мм2 (25мм2) включительно протяженностью 2х0,12км.
8. Строительство одной КЛ-0,4кВ от различных второй секции шин 0,4кВ РУ-0,4кВ вновь сооружаемой двухтрансформаторной подстанции до ЩНО-0,4кВ в траншее кабельной линией многожильной с резиновой или пластмассовой изоляцией сечением до 50мм2 включительно (25мм2) протяженностью 0,22км.
9. Монтаж во ВРУ-0,4кВ №1 и ВРУ-0,4кВ №2 объекта четырех средств коммеррческого учета электрической энергии (мощности) трехфазных полукосвенного включения.
10. Монтаж во ВРУ-0,4кВ №1 и ВРУ-0,4кВ №2 объекта четырех средств коммерческого учета электрической энергии (мощности) трехфазных полукосвенного включения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</si>
  <si>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15.49 млн. руб.</t>
  </si>
  <si>
    <t>Сметная стоимость проекта в ценах 2021 года с НДС, млн. руб.</t>
  </si>
  <si>
    <t>01. Технологическое присоединение</t>
  </si>
  <si>
    <t>1,7334 млн.руб/МВА; 3,9197 млн.руб/км; 0,0477 млн.руб/шт</t>
  </si>
  <si>
    <t xml:space="preserve"> </t>
  </si>
  <si>
    <t>Тюменский район</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</si>
  <si>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</si>
  <si>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2022.0778/2021.0221</t>
  </si>
  <si>
    <t>Филиал АО "Россети Тюмень" ТюмЭС</t>
  </si>
  <si>
    <t>Реконструкция и техперевооружение электросетевых объектов</t>
  </si>
  <si>
    <t>СМР</t>
  </si>
  <si>
    <t>Выполнение комплекса работ по ЛЭП 10 кВ от ВЛ 10 кВ Дом от ПС 110 кВ ЖБИ и ЛЭП 10 кВ от ВЛ 10 кВ Спорт от ПС 110Кыштырла, ТП 10/0,4 кВ 9 ЛЭП 0,4 кВ и 7 приборов коммерческого учета для подключения энергопринимающих устройств ГКУТО УКС для нужд филиала АОРоссети Тюмень Тюменские электрические сети</t>
  </si>
  <si>
    <t xml:space="preserve">ИА АО "Россети Тюмень" </t>
  </si>
  <si>
    <t>Предварительный расчет стоимости работ</t>
  </si>
  <si>
    <t>ВЗ</t>
  </si>
  <si>
    <t>ЗЦ ПО ЕП</t>
  </si>
  <si>
    <t>ООО "М-Сетьстрой"</t>
  </si>
  <si>
    <t>32211808757</t>
  </si>
  <si>
    <t>www.roseltorg.ru</t>
  </si>
  <si>
    <t>27.10.2022</t>
  </si>
  <si>
    <t>31.10.2022</t>
  </si>
  <si>
    <t>08.11.2022</t>
  </si>
  <si>
    <t>11.11.2022</t>
  </si>
  <si>
    <t>п.7.5.4.</t>
  </si>
  <si>
    <t>Закупочная комиссия</t>
  </si>
  <si>
    <t>32211808757/2022.0778-3</t>
  </si>
  <si>
    <t>21.11.2022</t>
  </si>
  <si>
    <t>25.11.2022</t>
  </si>
  <si>
    <t>15.12.2022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</si>
  <si>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18.05.2021г. №Т13/21/1993-ДТП.</t>
  </si>
  <si>
    <t>Год раскрытия информации: 2023 год</t>
  </si>
  <si>
    <t>- по договорам подряда (в разбивке по каждому подрядчику и по договорам):</t>
  </si>
  <si>
    <t>объем заключенного договора PD01.3000.2022.1770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</si>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</sst>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7" fillId="0" borderId="4" xfId="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5" t="s">
        <v>621</v>
      </c>
      <c r="B5" s="255"/>
      <c r="C5" s="255"/>
      <c r="D5" s="177"/>
      <c r="E5" s="177"/>
      <c r="F5" s="177"/>
      <c r="G5" s="177"/>
      <c r="H5" s="177"/>
      <c r="I5" s="177"/>
      <c r="J5" s="177"/>
    </row>
    <row r="6" spans="1:22" s="11" customFormat="1" ht="18.75" x14ac:dyDescent="0.3">
      <c r="A6" s="16"/>
      <c r="F6" s="15"/>
      <c r="G6" s="15"/>
      <c r="H6" s="14"/>
    </row>
    <row r="7" spans="1:22" s="11" customFormat="1" ht="18.75" x14ac:dyDescent="0.2">
      <c r="A7" s="259" t="s">
        <v>10</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524</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6" t="s">
        <v>9</v>
      </c>
      <c r="B10" s="256"/>
      <c r="C10" s="25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
        <v>573</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6" t="s">
        <v>8</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62" t="s">
        <v>597</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56" t="s">
        <v>7</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506</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593</v>
      </c>
      <c r="D22" s="28"/>
      <c r="E22" s="28"/>
      <c r="F22" s="28"/>
      <c r="G22" s="28"/>
      <c r="H22" s="28"/>
      <c r="I22" s="27"/>
      <c r="J22" s="27"/>
      <c r="K22" s="27"/>
      <c r="L22" s="27"/>
      <c r="M22" s="27"/>
      <c r="N22" s="27"/>
      <c r="O22" s="27"/>
      <c r="P22" s="27"/>
      <c r="Q22" s="27"/>
      <c r="R22" s="27"/>
      <c r="S22" s="27"/>
      <c r="T22" s="26"/>
      <c r="U22" s="26"/>
      <c r="V22" s="26"/>
    </row>
    <row r="23" spans="1:22" s="2" customFormat="1" ht="95.25" customHeight="1" x14ac:dyDescent="0.2">
      <c r="A23" s="23" t="s">
        <v>64</v>
      </c>
      <c r="B23" s="35" t="s">
        <v>65</v>
      </c>
      <c r="C23" s="39" t="s">
        <v>574</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2"/>
      <c r="B24" s="253"/>
      <c r="C24" s="254"/>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4" t="s">
        <v>455</v>
      </c>
      <c r="C25" s="197" t="s">
        <v>575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4" t="s">
        <v>76</v>
      </c>
      <c r="C26" s="197"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4" t="s">
        <v>75</v>
      </c>
      <c r="C27" s="197" t="s">
        <v>596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4" t="s">
        <v>456</v>
      </c>
      <c r="C28" s="197" t="s">
        <v>577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4" t="s">
        <v>457</v>
      </c>
      <c r="C29" s="197" t="s">
        <v>577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4" t="s">
        <v>458</v>
      </c>
      <c r="C30" s="197" t="s">
        <v>577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7"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7" t="s">
        <v>577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7" t="s">
        <v>578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7" t="s">
        <v>577</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7" t="s">
        <v>577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7" t="s">
        <v>577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7"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7" t="s">
        <v>577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2"/>
      <c r="B39" s="253"/>
      <c r="C39" s="254"/>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197" t="s">
        <v>591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198" t="s">
        <v>577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7" t="s">
        <v>577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7" t="s">
        <v>577</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7" t="s">
        <v>572</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7" t="s">
        <v>577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7" t="s">
        <v>572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2"/>
      <c r="B47" s="253"/>
      <c r="C47" s="25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199">
        <f>'6.2. Паспорт фин осв ввод'!D24</f>
        <v>31.341724190000001</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200">
        <f>'6.2. Паспорт фин осв ввод'!D30</f>
        <v>26.374514899999998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1" customFormat="1" ht="15.75" x14ac:dyDescent="0.2">
      <c r="A5" s="16"/>
    </row>
    <row r="6" spans="1:28" s="11" customFormat="1" ht="18.75" x14ac:dyDescent="0.2">
      <c r="A6" s="259" t="s">
        <v>10</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9</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2" t="str">
        <f>'1. паспорт местоположение'!A12:C12</f>
        <v>M_NS3300.KL.0051</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15.75" x14ac:dyDescent="0.2">
      <c r="A14"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8" t="s">
        <v>6</v>
      </c>
      <c r="B19" s="268" t="s">
        <v>101</v>
      </c>
      <c r="C19" s="269"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1" t="s">
        <v>474</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1" t="s">
        <v>388</v>
      </c>
      <c r="R20" s="42" t="s">
        <v>389</v>
      </c>
      <c r="S20" s="271"/>
      <c r="T20" s="27"/>
      <c r="U20" s="27"/>
      <c r="V20" s="27"/>
      <c r="W20" s="27"/>
      <c r="X20" s="27"/>
      <c r="Y20" s="27"/>
      <c r="Z20" s="26"/>
      <c r="AA20" s="26"/>
      <c r="AB20" s="26"/>
    </row>
    <row r="21" spans="1:28" s="2"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7"/>
      <c r="U21" s="27"/>
      <c r="V21" s="27"/>
      <c r="W21" s="27"/>
      <c r="X21" s="27"/>
      <c r="Y21" s="27"/>
      <c r="Z21" s="26"/>
      <c r="AA21" s="26"/>
      <c r="AB21" s="26"/>
    </row>
    <row r="22" spans="1:28" s="2" customFormat="1" ht="186" customHeight="1" x14ac:dyDescent="0.2">
      <c r="A22" s="36">
        <v>1</v>
      </c>
      <c r="B22" s="37" t="s">
        <v>579</v>
      </c>
      <c r="C22" s="201" t="s">
        <v>386</v>
      </c>
      <c r="D22" s="201" t="s">
        <v>580</v>
      </c>
      <c r="E22" s="37" t="s">
        <v>581</v>
      </c>
      <c r="F22" s="202" t="s">
        <v>582</v>
      </c>
      <c r="G22" s="40" t="s">
        <v>584</v>
      </c>
      <c r="H22" s="37">
        <f>I22+J22</f>
        <v>0.45469999999999999</v>
      </c>
      <c r="I22" s="37"/>
      <c r="J22" s="37">
        <v>0.45469999999999999</v>
      </c>
      <c r="K22" s="37">
        <v>10</v>
      </c>
      <c r="L22" s="37" t="s">
        <v>583</v>
      </c>
      <c r="M22" s="37">
        <f>0.63+0.63</f>
        <v>1.26</v>
      </c>
      <c r="N22" s="37">
        <v>2</v>
      </c>
      <c r="O22" s="37" t="s">
        <v>572</v>
      </c>
      <c r="P22" s="37" t="s">
        <v>572</v>
      </c>
      <c r="Q22" s="204" t="s">
        <v>590</v>
      </c>
      <c r="R22" s="167" t="s">
        <v>386</v>
      </c>
      <c r="S22" s="167">
        <v>17.229975979999999</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1" customFormat="1" x14ac:dyDescent="0.2">
      <c r="A7" s="16"/>
      <c r="H7" s="15"/>
    </row>
    <row r="8" spans="1:20" s="11"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2" t="str">
        <f>'1. паспорт местоположение'!A12:C12</f>
        <v>M_NS3300.KL.0051</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x14ac:dyDescent="0.2">
      <c r="A16"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113" s="58" customFormat="1" ht="21.2"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222</v>
      </c>
      <c r="C21" s="280"/>
      <c r="D21" s="283" t="s">
        <v>123</v>
      </c>
      <c r="E21" s="279" t="s">
        <v>514</v>
      </c>
      <c r="F21" s="280"/>
      <c r="G21" s="279" t="s">
        <v>272</v>
      </c>
      <c r="H21" s="280"/>
      <c r="I21" s="279" t="s">
        <v>122</v>
      </c>
      <c r="J21" s="280"/>
      <c r="K21" s="283" t="s">
        <v>121</v>
      </c>
      <c r="L21" s="279" t="s">
        <v>120</v>
      </c>
      <c r="M21" s="280"/>
      <c r="N21" s="279" t="s">
        <v>510</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95" t="s">
        <v>116</v>
      </c>
      <c r="R22" s="95" t="s">
        <v>484</v>
      </c>
      <c r="S22" s="95" t="s">
        <v>115</v>
      </c>
      <c r="T22" s="95" t="s">
        <v>114</v>
      </c>
    </row>
    <row r="23" spans="1:113" ht="51.75" customHeight="1" x14ac:dyDescent="0.25">
      <c r="A23" s="278"/>
      <c r="B23" s="175" t="s">
        <v>112</v>
      </c>
      <c r="C23" s="175" t="s">
        <v>113</v>
      </c>
      <c r="D23" s="284"/>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8"/>
      <c r="R25" s="60"/>
      <c r="S25" s="178"/>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5" t="s">
        <v>520</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x14ac:dyDescent="0.2">
      <c r="A6" s="179"/>
      <c r="B6" s="179"/>
      <c r="C6" s="179"/>
      <c r="D6" s="179"/>
      <c r="E6" s="179"/>
      <c r="F6" s="179"/>
      <c r="G6" s="179"/>
      <c r="H6" s="179"/>
      <c r="I6" s="179"/>
      <c r="J6" s="179"/>
      <c r="K6" s="179"/>
      <c r="L6" s="179"/>
      <c r="M6" s="179"/>
      <c r="N6" s="179"/>
      <c r="O6" s="179"/>
      <c r="P6" s="179"/>
      <c r="Q6" s="179"/>
      <c r="R6" s="179"/>
      <c r="S6" s="179"/>
      <c r="T6" s="179"/>
    </row>
    <row r="7" spans="1:27" s="11"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1"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2" t="str">
        <f>'1. паспорт местоположение'!A12:C12</f>
        <v>M_NS3300.KL.0051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2" customHeight="1" x14ac:dyDescent="0.25"/>
    <row r="21" spans="1:27" ht="15.75" customHeight="1" x14ac:dyDescent="0.25">
      <c r="A21" s="287" t="s">
        <v>6</v>
      </c>
      <c r="B21" s="289" t="s">
        <v>494</v>
      </c>
      <c r="C21" s="290"/>
      <c r="D21" s="289" t="s">
        <v>496</v>
      </c>
      <c r="E21" s="290"/>
      <c r="F21" s="272" t="s">
        <v>95</v>
      </c>
      <c r="G21" s="274"/>
      <c r="H21" s="274"/>
      <c r="I21" s="273"/>
      <c r="J21" s="287" t="s">
        <v>497</v>
      </c>
      <c r="K21" s="289" t="s">
        <v>498</v>
      </c>
      <c r="L21" s="290"/>
      <c r="M21" s="289" t="s">
        <v>499</v>
      </c>
      <c r="N21" s="290"/>
      <c r="O21" s="289" t="s">
        <v>486</v>
      </c>
      <c r="P21" s="290"/>
      <c r="Q21" s="289" t="s">
        <v>128</v>
      </c>
      <c r="R21" s="290"/>
      <c r="S21" s="287" t="s">
        <v>127</v>
      </c>
      <c r="T21" s="287" t="s">
        <v>500</v>
      </c>
      <c r="U21" s="287" t="s">
        <v>495</v>
      </c>
      <c r="V21" s="289" t="s">
        <v>126</v>
      </c>
      <c r="W21" s="290"/>
      <c r="X21" s="272" t="s">
        <v>118</v>
      </c>
      <c r="Y21" s="274"/>
      <c r="Z21" s="272" t="s">
        <v>117</v>
      </c>
      <c r="AA21" s="274"/>
    </row>
    <row r="22" spans="1:27" ht="216" customHeight="1" x14ac:dyDescent="0.25">
      <c r="A22" s="293"/>
      <c r="B22" s="291"/>
      <c r="C22" s="292"/>
      <c r="D22" s="291"/>
      <c r="E22" s="292"/>
      <c r="F22" s="272" t="s">
        <v>125</v>
      </c>
      <c r="G22" s="273"/>
      <c r="H22" s="272" t="s">
        <v>124</v>
      </c>
      <c r="I22" s="273"/>
      <c r="J22" s="288"/>
      <c r="K22" s="291"/>
      <c r="L22" s="292"/>
      <c r="M22" s="291"/>
      <c r="N22" s="292"/>
      <c r="O22" s="291"/>
      <c r="P22" s="292"/>
      <c r="Q22" s="291"/>
      <c r="R22" s="292"/>
      <c r="S22" s="288"/>
      <c r="T22" s="288"/>
      <c r="U22" s="288"/>
      <c r="V22" s="291"/>
      <c r="W22" s="292"/>
      <c r="X22" s="95" t="s">
        <v>116</v>
      </c>
      <c r="Y22" s="95" t="s">
        <v>484</v>
      </c>
      <c r="Z22" s="95" t="s">
        <v>115</v>
      </c>
      <c r="AA22" s="95" t="s">
        <v>114</v>
      </c>
    </row>
    <row r="23" spans="1:27" ht="60" customHeight="1" x14ac:dyDescent="0.25">
      <c r="A23" s="288"/>
      <c r="B23" s="173" t="s">
        <v>112</v>
      </c>
      <c r="C23" s="173"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7" t="str">
        <f>'1. паспорт местоположение'!A5:C5</f>
        <v>Год раскрытия информации: 2023 год</v>
      </c>
      <c r="B5" s="267"/>
      <c r="C5" s="26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1" customFormat="1" ht="18.75" x14ac:dyDescent="0.3">
      <c r="A6" s="16"/>
      <c r="E6" s="15"/>
      <c r="F6" s="15"/>
      <c r="G6" s="14"/>
    </row>
    <row r="7" spans="1:29" s="11" customFormat="1" ht="18.75" x14ac:dyDescent="0.2">
      <c r="A7" s="259" t="s">
        <v>10</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АО "Россети Тюмень"</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9</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M_NS3300.KL.0051</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56" t="s">
        <v>8</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78.75" customHeight="1" x14ac:dyDescent="0.2">
      <c r="A15" s="25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57"/>
      <c r="C15" s="257"/>
      <c r="D15" s="7"/>
      <c r="E15" s="7"/>
      <c r="F15" s="7"/>
      <c r="G15" s="7"/>
      <c r="H15" s="7"/>
      <c r="I15" s="7"/>
      <c r="J15" s="7"/>
      <c r="K15" s="7"/>
      <c r="L15" s="7"/>
      <c r="M15" s="7"/>
      <c r="N15" s="7"/>
      <c r="O15" s="7"/>
      <c r="P15" s="7"/>
      <c r="Q15" s="7"/>
      <c r="R15" s="7"/>
      <c r="S15" s="7"/>
      <c r="T15" s="7"/>
      <c r="U15" s="7"/>
    </row>
    <row r="16" spans="1:29" s="2" customFormat="1" ht="15" customHeight="1" x14ac:dyDescent="0.2">
      <c r="A16" s="256" t="s">
        <v>7</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57" t="s">
        <v>479</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585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585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586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20" t="s">
        <v>594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587</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585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643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0"/>
      <c r="AB6" s="17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0"/>
      <c r="AB7" s="17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1"/>
      <c r="AB8" s="171"/>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2"/>
      <c r="AB9" s="17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0"/>
      <c r="AB10" s="170"/>
    </row>
    <row r="11" spans="1:28" ht="15.75" x14ac:dyDescent="0.25">
      <c r="A11" s="262" t="str">
        <f>'1. паспорт местоположение'!A12:C12</f>
        <v>M_NS3300.KL.0051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1"/>
      <c r="AB11" s="171"/>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2"/>
      <c r="AB12" s="17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ht="15.75" x14ac:dyDescent="0.25">
      <c r="A14"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1"/>
      <c r="AB14" s="17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2"/>
      <c r="AB15" s="17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1"/>
      <c r="AB16" s="18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1"/>
      <c r="AB17" s="18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1"/>
      <c r="AB18" s="18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1"/>
      <c r="AB19" s="18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2"/>
      <c r="AB20" s="18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2"/>
      <c r="AB21" s="182"/>
    </row>
    <row r="22" spans="1:28" x14ac:dyDescent="0.25">
      <c r="A22" s="296" t="s">
        <v>511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3"/>
      <c r="AB22" s="183"/>
    </row>
    <row r="23" spans="1:28" ht="32.25" customHeight="1" x14ac:dyDescent="0.25">
      <c r="A23" s="298" t="s">
        <v>384</v>
      </c>
      <c r="B23" s="299"/>
      <c r="C23" s="299"/>
      <c r="D23" s="299"/>
      <c r="E23" s="299"/>
      <c r="F23" s="299"/>
      <c r="G23" s="299"/>
      <c r="H23" s="299"/>
      <c r="I23" s="299"/>
      <c r="J23" s="299"/>
      <c r="K23" s="299"/>
      <c r="L23" s="300"/>
      <c r="M23" s="297" t="s">
        <v>385</v>
      </c>
      <c r="N23" s="297"/>
      <c r="O23" s="297"/>
      <c r="P23" s="297"/>
      <c r="Q23" s="297"/>
      <c r="R23" s="297"/>
      <c r="S23" s="297"/>
      <c r="T23" s="297"/>
      <c r="U23" s="297"/>
      <c r="V23" s="297"/>
      <c r="W23" s="297"/>
      <c r="X23" s="297"/>
      <c r="Y23" s="297"/>
      <c r="Z23" s="297"/>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522</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80"/>
      <c r="Q5" s="180"/>
      <c r="R5" s="180"/>
      <c r="S5" s="180"/>
      <c r="T5" s="180"/>
      <c r="U5" s="180"/>
      <c r="V5" s="180"/>
      <c r="W5" s="180"/>
      <c r="X5" s="180"/>
      <c r="Y5" s="180"/>
      <c r="Z5" s="180"/>
      <c r="AA5" s="180"/>
      <c r="AB5" s="180"/>
    </row>
    <row r="6" spans="1:28" s="11" customFormat="1" ht="18.75" x14ac:dyDescent="0.3">
      <c r="A6" s="16"/>
      <c r="B6" s="16"/>
      <c r="L6" s="14"/>
    </row>
    <row r="7" spans="1:28" s="11" customFormat="1" ht="18.75" x14ac:dyDescent="0.2">
      <c r="A7" s="259" t="s">
        <v>10</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9</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2" t="str">
        <f>'1. паспорт местоположение'!A12:C12</f>
        <v>M_NS3300.KL.0051</v>
      </c>
      <c r="B12" s="262"/>
      <c r="C12" s="262"/>
      <c r="D12" s="262"/>
      <c r="E12" s="262"/>
      <c r="F12" s="262"/>
      <c r="G12" s="262"/>
      <c r="H12" s="262"/>
      <c r="I12" s="262"/>
      <c r="J12" s="262"/>
      <c r="K12" s="262"/>
      <c r="L12" s="262"/>
      <c r="M12" s="262"/>
      <c r="N12" s="262"/>
      <c r="O12" s="262"/>
      <c r="P12" s="12"/>
      <c r="Q12" s="12"/>
      <c r="R12" s="12"/>
      <c r="S12" s="12"/>
      <c r="T12" s="12"/>
      <c r="U12" s="12"/>
      <c r="V12" s="12"/>
      <c r="W12" s="12"/>
      <c r="X12" s="12"/>
      <c r="Y12" s="12"/>
      <c r="Z12" s="12"/>
    </row>
    <row r="13" spans="1:28" s="11" customFormat="1" ht="18.75" x14ac:dyDescent="0.2">
      <c r="A13" s="256" t="s">
        <v>8</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15.75" x14ac:dyDescent="0.2">
      <c r="A15"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2" customFormat="1" ht="15" customHeight="1" x14ac:dyDescent="0.2">
      <c r="A16" s="256" t="s">
        <v>7</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4" t="s">
        <v>488</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1" t="s">
        <v>87</v>
      </c>
      <c r="F19" s="302"/>
      <c r="G19" s="302"/>
      <c r="H19" s="302"/>
      <c r="I19" s="303"/>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x14ac:dyDescent="0.3">
      <c r="A6" s="16"/>
      <c r="I6" s="15"/>
      <c r="J6" s="15"/>
      <c r="K6" s="14"/>
    </row>
    <row r="7" spans="1:44" s="11"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M_NS3300.KL.0051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38"/>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1" t="s">
        <v>358</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1"/>
      <c r="AN24" s="111"/>
      <c r="AO24" s="139"/>
      <c r="AP24" s="139"/>
      <c r="AQ24" s="139"/>
      <c r="AR24" s="139"/>
      <c r="AS24" s="117"/>
    </row>
    <row r="25" spans="1:45" ht="12.75" customHeight="1" x14ac:dyDescent="0.25">
      <c r="A25" s="312" t="s">
        <v>357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2"/>
      <c r="AN25" s="315" t="s">
        <v>356</v>
      </c>
      <c r="AO25" s="315"/>
      <c r="AP25" s="315"/>
      <c r="AQ25" s="310"/>
      <c r="AR25" s="310"/>
      <c r="AS25" s="117"/>
    </row>
    <row r="26" spans="1:45" ht="17.45" customHeight="1" x14ac:dyDescent="0.25">
      <c r="A26" s="322" t="s">
        <v>355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2"/>
      <c r="AN26" s="305" t="s">
        <v>354</v>
      </c>
      <c r="AO26" s="306"/>
      <c r="AP26" s="307"/>
      <c r="AQ26" s="308"/>
      <c r="AR26" s="309"/>
      <c r="AS26" s="117"/>
    </row>
    <row r="27" spans="1:45" ht="17.45" customHeight="1" x14ac:dyDescent="0.25">
      <c r="A27" s="322" t="s">
        <v>353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2"/>
      <c r="AN27" s="305" t="s">
        <v>352</v>
      </c>
      <c r="AO27" s="306"/>
      <c r="AP27" s="307"/>
      <c r="AQ27" s="308"/>
      <c r="AR27" s="309"/>
      <c r="AS27" s="117"/>
    </row>
    <row r="28" spans="1:45" ht="27.75" customHeight="1" thickBot="1" x14ac:dyDescent="0.3">
      <c r="A28" s="325" t="s">
        <v>351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2"/>
      <c r="AN28" s="329" t="s">
        <v>350</v>
      </c>
      <c r="AO28" s="330"/>
      <c r="AP28" s="331"/>
      <c r="AQ28" s="308"/>
      <c r="AR28" s="309"/>
      <c r="AS28" s="117"/>
    </row>
    <row r="29" spans="1:45" ht="17.45" customHeight="1" x14ac:dyDescent="0.25">
      <c r="A29" s="316" t="s">
        <v>349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2"/>
      <c r="AN29" s="319"/>
      <c r="AO29" s="320"/>
      <c r="AP29" s="320"/>
      <c r="AQ29" s="308"/>
      <c r="AR29" s="321"/>
      <c r="AS29" s="117"/>
    </row>
    <row r="30" spans="1:45" ht="17.45" customHeight="1" x14ac:dyDescent="0.25">
      <c r="A30" s="322" t="s">
        <v>348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2"/>
      <c r="AS30" s="117"/>
    </row>
    <row r="31" spans="1:45" ht="17.45" customHeight="1" x14ac:dyDescent="0.25">
      <c r="A31" s="322" t="s">
        <v>347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2"/>
      <c r="AN31" s="112"/>
      <c r="AO31" s="138"/>
      <c r="AP31" s="138"/>
      <c r="AQ31" s="138"/>
      <c r="AR31" s="138"/>
      <c r="AS31" s="117"/>
    </row>
    <row r="32" spans="1:45" ht="17.45" customHeight="1" x14ac:dyDescent="0.25">
      <c r="A32" s="322" t="s">
        <v>322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2"/>
      <c r="AN32" s="112"/>
      <c r="AO32" s="112"/>
      <c r="AP32" s="112"/>
      <c r="AQ32" s="112"/>
      <c r="AR32" s="112"/>
      <c r="AS32" s="117"/>
    </row>
    <row r="33" spans="1:45" ht="17.45" customHeight="1" x14ac:dyDescent="0.25">
      <c r="A33" s="322" t="s">
        <v>346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2"/>
      <c r="AN33" s="112"/>
      <c r="AO33" s="112"/>
      <c r="AP33" s="112"/>
      <c r="AQ33" s="112"/>
      <c r="AR33" s="112"/>
      <c r="AS33" s="117"/>
    </row>
    <row r="34" spans="1:45" ht="17.45" customHeight="1" x14ac:dyDescent="0.25">
      <c r="A34" s="322" t="s">
        <v>345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2"/>
      <c r="AN34" s="112"/>
      <c r="AO34" s="112"/>
      <c r="AP34" s="112"/>
      <c r="AQ34" s="112"/>
      <c r="AR34" s="112"/>
      <c r="AS34" s="117"/>
    </row>
    <row r="35" spans="1:45" ht="17.4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2"/>
      <c r="AN35" s="112"/>
      <c r="AO35" s="112"/>
      <c r="AP35" s="112"/>
      <c r="AQ35" s="112"/>
      <c r="AR35" s="112"/>
      <c r="AS35" s="117"/>
    </row>
    <row r="36" spans="1:45" ht="17.45" customHeight="1" thickBot="1" x14ac:dyDescent="0.3">
      <c r="A36" s="333" t="s">
        <v>310</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2"/>
      <c r="AN36" s="112"/>
      <c r="AO36" s="112"/>
      <c r="AP36" s="112"/>
      <c r="AQ36" s="112"/>
      <c r="AR36" s="112"/>
      <c r="AS36" s="117"/>
    </row>
    <row r="37" spans="1:45" ht="17.4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2"/>
      <c r="AN37" s="112"/>
      <c r="AO37" s="112"/>
      <c r="AP37" s="112"/>
      <c r="AQ37" s="112"/>
      <c r="AR37" s="112"/>
      <c r="AS37" s="117"/>
    </row>
    <row r="38" spans="1:45" ht="17.45" customHeight="1" x14ac:dyDescent="0.25">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2"/>
      <c r="AN38" s="112"/>
      <c r="AO38" s="112"/>
      <c r="AP38" s="112"/>
      <c r="AQ38" s="112"/>
      <c r="AR38" s="112"/>
      <c r="AS38" s="117"/>
    </row>
    <row r="39" spans="1:45" ht="17.45" customHeight="1" thickBot="1" x14ac:dyDescent="0.3">
      <c r="A39" s="333" t="s">
        <v>343</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2"/>
      <c r="AN39" s="112"/>
      <c r="AO39" s="112"/>
      <c r="AP39" s="112"/>
      <c r="AQ39" s="112"/>
      <c r="AR39" s="112"/>
      <c r="AS39" s="117"/>
    </row>
    <row r="40" spans="1:45" ht="17.45" customHeight="1" x14ac:dyDescent="0.25">
      <c r="A40" s="312" t="s">
        <v>342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2"/>
      <c r="AN40" s="112"/>
      <c r="AO40" s="112"/>
      <c r="AP40" s="112"/>
      <c r="AQ40" s="112"/>
      <c r="AR40" s="112"/>
      <c r="AS40" s="117"/>
    </row>
    <row r="41" spans="1:45" ht="17.45" customHeight="1" x14ac:dyDescent="0.25">
      <c r="A41" s="322" t="s">
        <v>341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2"/>
      <c r="AN41" s="112"/>
      <c r="AO41" s="112"/>
      <c r="AP41" s="112"/>
      <c r="AQ41" s="112"/>
      <c r="AR41" s="112"/>
      <c r="AS41" s="117"/>
    </row>
    <row r="42" spans="1:45" ht="17.45" customHeight="1" x14ac:dyDescent="0.25">
      <c r="A42" s="322" t="s">
        <v>340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2"/>
      <c r="AN42" s="112"/>
      <c r="AO42" s="112"/>
      <c r="AP42" s="112"/>
      <c r="AQ42" s="112"/>
      <c r="AR42" s="112"/>
      <c r="AS42" s="117"/>
    </row>
    <row r="43" spans="1:45" ht="17.45" customHeight="1" x14ac:dyDescent="0.25">
      <c r="A43" s="322" t="s">
        <v>339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2"/>
      <c r="AN43" s="112"/>
      <c r="AO43" s="112"/>
      <c r="AP43" s="112"/>
      <c r="AQ43" s="112"/>
      <c r="AR43" s="112"/>
      <c r="AS43" s="117"/>
    </row>
    <row r="44" spans="1:45" ht="17.45" customHeight="1" x14ac:dyDescent="0.25">
      <c r="A44" s="322" t="s">
        <v>338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2"/>
      <c r="AN44" s="112"/>
      <c r="AO44" s="112"/>
      <c r="AP44" s="112"/>
      <c r="AQ44" s="112"/>
      <c r="AR44" s="112"/>
      <c r="AS44" s="117"/>
    </row>
    <row r="45" spans="1:45" ht="17.45" customHeight="1" x14ac:dyDescent="0.25">
      <c r="A45" s="322" t="s">
        <v>337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2"/>
      <c r="AN45" s="112"/>
      <c r="AO45" s="112"/>
      <c r="AP45" s="112"/>
      <c r="AQ45" s="112"/>
      <c r="AR45" s="112"/>
      <c r="AS45" s="117"/>
    </row>
    <row r="46" spans="1:45" ht="17.45" customHeight="1" thickBot="1" x14ac:dyDescent="0.3">
      <c r="A46" s="335" t="s">
        <v>336</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2"/>
      <c r="AN46" s="112"/>
      <c r="AO46" s="112"/>
      <c r="AP46" s="112"/>
      <c r="AQ46" s="112"/>
      <c r="AR46" s="112"/>
      <c r="AS46" s="117"/>
    </row>
    <row r="47" spans="1:45" ht="24" customHeight="1" x14ac:dyDescent="0.25">
      <c r="A47" s="338" t="s">
        <v>335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316</v>
      </c>
      <c r="AN47" s="341"/>
      <c r="AO47" s="125" t="s">
        <v>315</v>
      </c>
      <c r="AP47" s="125" t="s">
        <v>314</v>
      </c>
      <c r="AQ47" s="117"/>
    </row>
    <row r="48" spans="1:45" ht="12.2" customHeight="1" x14ac:dyDescent="0.25">
      <c r="A48" s="322" t="s">
        <v>334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9"/>
      <c r="AP48" s="129"/>
      <c r="AQ48" s="117"/>
    </row>
    <row r="49" spans="1:43" ht="12.2" customHeight="1" x14ac:dyDescent="0.25">
      <c r="A49" s="322" t="s">
        <v>333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9"/>
      <c r="AP49" s="129"/>
      <c r="AQ49" s="117"/>
    </row>
    <row r="50" spans="1:43" ht="12.2" customHeight="1" thickBot="1" x14ac:dyDescent="0.3">
      <c r="A50" s="333" t="s">
        <v>332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2" t="s">
        <v>331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316</v>
      </c>
      <c r="AN52" s="341"/>
      <c r="AO52" s="125" t="s">
        <v>315</v>
      </c>
      <c r="AP52" s="125" t="s">
        <v>314</v>
      </c>
      <c r="AQ52" s="117"/>
    </row>
    <row r="53" spans="1:43" ht="11.25" customHeight="1" x14ac:dyDescent="0.25">
      <c r="A53" s="344" t="s">
        <v>330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3"/>
      <c r="AP53" s="133"/>
      <c r="AQ53" s="117"/>
    </row>
    <row r="54" spans="1:43" ht="12.2" customHeight="1" x14ac:dyDescent="0.25">
      <c r="A54" s="322" t="s">
        <v>329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9"/>
      <c r="AP54" s="129"/>
      <c r="AQ54" s="117"/>
    </row>
    <row r="55" spans="1:43" ht="12.2" customHeight="1" x14ac:dyDescent="0.25">
      <c r="A55" s="322" t="s">
        <v>328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9"/>
      <c r="AP55" s="129"/>
      <c r="AQ55" s="117"/>
    </row>
    <row r="56" spans="1:43" ht="12.2" customHeight="1" thickBot="1" x14ac:dyDescent="0.3">
      <c r="A56" s="333" t="s">
        <v>327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2" t="s">
        <v>326</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316</v>
      </c>
      <c r="AN58" s="341"/>
      <c r="AO58" s="125" t="s">
        <v>315</v>
      </c>
      <c r="AP58" s="125" t="s">
        <v>314</v>
      </c>
      <c r="AQ58" s="117"/>
    </row>
    <row r="59" spans="1:43" ht="12.75" customHeight="1" x14ac:dyDescent="0.25">
      <c r="A59" s="346" t="s">
        <v>325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1"/>
      <c r="AP59" s="131"/>
      <c r="AQ59" s="123"/>
    </row>
    <row r="60" spans="1:43" ht="12.2" customHeight="1" x14ac:dyDescent="0.25">
      <c r="A60" s="322" t="s">
        <v>324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9"/>
      <c r="AP60" s="129"/>
      <c r="AQ60" s="117"/>
    </row>
    <row r="61" spans="1:43" ht="12.2" customHeight="1" x14ac:dyDescent="0.25">
      <c r="A61" s="322" t="s">
        <v>323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9"/>
      <c r="AP61" s="129"/>
      <c r="AQ61" s="117"/>
    </row>
    <row r="62" spans="1:43" ht="12.2" customHeight="1" x14ac:dyDescent="0.25">
      <c r="A62" s="322" t="s">
        <v>322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9"/>
      <c r="AP62" s="129"/>
      <c r="AQ62" s="1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9"/>
      <c r="AP63" s="129"/>
      <c r="AQ63" s="1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9"/>
      <c r="AP64" s="129"/>
      <c r="AQ64" s="117"/>
    </row>
    <row r="65" spans="1:43" ht="12.2"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9"/>
      <c r="AP65" s="129"/>
      <c r="AQ65" s="117"/>
    </row>
    <row r="66" spans="1:43" ht="27.75" customHeight="1" x14ac:dyDescent="0.25">
      <c r="A66" s="349" t="s">
        <v>320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0"/>
      <c r="AP66" s="130"/>
      <c r="AQ66" s="123"/>
    </row>
    <row r="67" spans="1:43" ht="11.25" customHeight="1" x14ac:dyDescent="0.25">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9"/>
      <c r="AP67" s="129"/>
      <c r="AQ67" s="117"/>
    </row>
    <row r="68" spans="1:43" ht="25.5" customHeight="1" x14ac:dyDescent="0.25">
      <c r="A68" s="349" t="s">
        <v>313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0"/>
      <c r="AP68" s="130"/>
      <c r="AQ68" s="123"/>
    </row>
    <row r="69" spans="1:43" ht="12.2" customHeight="1" x14ac:dyDescent="0.25">
      <c r="A69" s="322" t="s">
        <v>311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9"/>
      <c r="AP69" s="129"/>
      <c r="AQ69" s="117"/>
    </row>
    <row r="70" spans="1:43" ht="12.75" customHeight="1" x14ac:dyDescent="0.25">
      <c r="A70" s="353" t="s">
        <v>319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0"/>
      <c r="AP70" s="130"/>
      <c r="AQ70" s="123"/>
    </row>
    <row r="71" spans="1:43" ht="12.2" customHeight="1" x14ac:dyDescent="0.25">
      <c r="A71" s="322" t="s">
        <v>310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9"/>
      <c r="AP71" s="129"/>
      <c r="AQ71" s="117"/>
    </row>
    <row r="72" spans="1:43" ht="12.75" customHeight="1" thickBot="1" x14ac:dyDescent="0.3">
      <c r="A72" s="355" t="s">
        <v>318</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2" t="s">
        <v>317</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316</v>
      </c>
      <c r="AN74" s="341"/>
      <c r="AO74" s="125" t="s">
        <v>315</v>
      </c>
      <c r="AP74" s="125" t="s">
        <v>314</v>
      </c>
      <c r="AQ74" s="117"/>
    </row>
    <row r="75" spans="1:43" ht="25.5" customHeight="1" x14ac:dyDescent="0.25">
      <c r="A75" s="349" t="s">
        <v>313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1"/>
      <c r="AP75" s="121"/>
      <c r="AQ75" s="123"/>
    </row>
    <row r="76" spans="1:43" ht="12.2" customHeight="1" x14ac:dyDescent="0.25">
      <c r="A76" s="322" t="s">
        <v>312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4"/>
      <c r="AP76" s="124"/>
      <c r="AQ76" s="117"/>
    </row>
    <row r="77" spans="1:43" ht="12.2" customHeight="1" x14ac:dyDescent="0.25">
      <c r="A77" s="322" t="s">
        <v>311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4"/>
      <c r="AP77" s="124"/>
      <c r="AQ77" s="117"/>
    </row>
    <row r="78" spans="1:43" ht="12.2" customHeight="1" x14ac:dyDescent="0.25">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4"/>
      <c r="AP78" s="124"/>
      <c r="AQ78" s="117"/>
    </row>
    <row r="79" spans="1:43" ht="12.2" customHeight="1" x14ac:dyDescent="0.25">
      <c r="A79" s="322" t="s">
        <v>309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4"/>
      <c r="AP79" s="124"/>
      <c r="AQ79" s="117"/>
    </row>
    <row r="80" spans="1:43" ht="12.2" customHeight="1" x14ac:dyDescent="0.25">
      <c r="A80" s="322" t="s">
        <v>308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4"/>
      <c r="AP80" s="124"/>
      <c r="AQ80" s="117"/>
    </row>
    <row r="81" spans="1:45" ht="12.75" customHeight="1" x14ac:dyDescent="0.25">
      <c r="A81" s="322" t="s">
        <v>307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4"/>
      <c r="AP81" s="124"/>
      <c r="AQ81" s="117"/>
    </row>
    <row r="82" spans="1:45" ht="12.75" customHeight="1" x14ac:dyDescent="0.25">
      <c r="A82" s="322" t="s">
        <v>306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4"/>
      <c r="AP82" s="124"/>
      <c r="AQ82" s="117"/>
    </row>
    <row r="83" spans="1:45" ht="12.2" customHeight="1" x14ac:dyDescent="0.25">
      <c r="A83" s="353" t="s">
        <v>305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1"/>
      <c r="AP83" s="121"/>
      <c r="AQ83" s="123"/>
    </row>
    <row r="84" spans="1:45" ht="12.2" customHeight="1" x14ac:dyDescent="0.25">
      <c r="A84" s="353" t="s">
        <v>304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1"/>
      <c r="AP84" s="121"/>
      <c r="AQ84" s="123"/>
    </row>
    <row r="85" spans="1:45" ht="12.2" customHeight="1" x14ac:dyDescent="0.25">
      <c r="A85" s="322" t="s">
        <v>303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4"/>
      <c r="AP85" s="124"/>
      <c r="AQ85" s="111"/>
    </row>
    <row r="86" spans="1:45" ht="27.75" customHeight="1" x14ac:dyDescent="0.25">
      <c r="A86" s="349" t="s">
        <v>302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1"/>
      <c r="AP86" s="121"/>
      <c r="AQ86" s="123"/>
    </row>
    <row r="87" spans="1:45" x14ac:dyDescent="0.25">
      <c r="A87" s="349" t="s">
        <v>301</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1"/>
      <c r="AP87" s="121"/>
      <c r="AQ87" s="123"/>
    </row>
    <row r="88" spans="1:45" ht="14.25" customHeight="1" x14ac:dyDescent="0.25">
      <c r="A88" s="365" t="s">
        <v>300</v>
      </c>
      <c r="B88" s="366"/>
      <c r="C88" s="366"/>
      <c r="D88" s="36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8"/>
      <c r="AL88" s="369"/>
      <c r="AM88" s="370"/>
      <c r="AN88" s="371"/>
      <c r="AO88" s="121"/>
      <c r="AP88" s="121"/>
      <c r="AQ88" s="123"/>
    </row>
    <row r="89" spans="1:45" x14ac:dyDescent="0.25">
      <c r="A89" s="365" t="s">
        <v>299</v>
      </c>
      <c r="B89" s="366"/>
      <c r="C89" s="366"/>
      <c r="D89" s="36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8"/>
      <c r="AL89" s="369"/>
      <c r="AM89" s="370"/>
      <c r="AN89" s="371"/>
      <c r="AO89" s="121"/>
      <c r="AP89" s="121"/>
      <c r="AQ89" s="111"/>
    </row>
    <row r="90" spans="1:45" ht="12.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1"/>
      <c r="AL90" s="362"/>
      <c r="AM90" s="363"/>
      <c r="AN90" s="364"/>
      <c r="AO90" s="118"/>
      <c r="AP90" s="118"/>
      <c r="AQ90" s="117"/>
    </row>
    <row r="91" spans="1:45" ht="3.2"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7"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7"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A15" sqref="A15:L15"/>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4"/>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M_NS3300.KL.0051</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72" t="s">
        <v>490</v>
      </c>
      <c r="B19" s="372"/>
      <c r="C19" s="372"/>
      <c r="D19" s="372"/>
      <c r="E19" s="372"/>
      <c r="F19" s="372"/>
      <c r="G19" s="372"/>
      <c r="H19" s="372"/>
      <c r="I19" s="372"/>
      <c r="J19" s="372"/>
      <c r="K19" s="372"/>
      <c r="L19" s="372"/>
    </row>
    <row r="20" spans="1:12" x14ac:dyDescent="0.25">
      <c r="A20" s="66"/>
      <c r="B20" s="66"/>
      <c r="C20" s="81"/>
      <c r="D20" s="81"/>
      <c r="E20" s="81"/>
      <c r="F20" s="81"/>
      <c r="G20" s="81"/>
      <c r="H20" s="81"/>
      <c r="I20" s="81"/>
      <c r="J20" s="81"/>
      <c r="K20" s="81"/>
      <c r="L20" s="81"/>
    </row>
    <row r="21" spans="1:12" ht="28.5" customHeight="1" x14ac:dyDescent="0.25">
      <c r="A21" s="373" t="s">
        <v>221</v>
      </c>
      <c r="B21" s="373" t="s">
        <v>220</v>
      </c>
      <c r="C21" s="379" t="s">
        <v>422</v>
      </c>
      <c r="D21" s="379"/>
      <c r="E21" s="379"/>
      <c r="F21" s="379"/>
      <c r="G21" s="379"/>
      <c r="H21" s="379"/>
      <c r="I21" s="374" t="s">
        <v>219</v>
      </c>
      <c r="J21" s="376" t="s">
        <v>424</v>
      </c>
      <c r="K21" s="373" t="s">
        <v>218</v>
      </c>
      <c r="L21" s="375" t="s">
        <v>423</v>
      </c>
    </row>
    <row r="22" spans="1:12" ht="58.7" customHeight="1" x14ac:dyDescent="0.25">
      <c r="A22" s="373"/>
      <c r="B22" s="373"/>
      <c r="C22" s="380" t="s">
        <v>3</v>
      </c>
      <c r="D22" s="380"/>
      <c r="E22" s="158"/>
      <c r="F22" s="159"/>
      <c r="G22" s="381" t="s">
        <v>2</v>
      </c>
      <c r="H22" s="382"/>
      <c r="I22" s="374"/>
      <c r="J22" s="377"/>
      <c r="K22" s="373"/>
      <c r="L22" s="375"/>
    </row>
    <row r="23" spans="1:12" ht="31.5" x14ac:dyDescent="0.25">
      <c r="A23" s="373"/>
      <c r="B23" s="373"/>
      <c r="C23" s="80" t="s">
        <v>217</v>
      </c>
      <c r="D23" s="80" t="s">
        <v>216</v>
      </c>
      <c r="E23" s="80" t="s">
        <v>217</v>
      </c>
      <c r="F23" s="80" t="s">
        <v>216</v>
      </c>
      <c r="G23" s="80" t="s">
        <v>217</v>
      </c>
      <c r="H23" s="80" t="s">
        <v>216</v>
      </c>
      <c r="I23" s="374"/>
      <c r="J23" s="378"/>
      <c r="K23" s="373"/>
      <c r="L23" s="375"/>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215</v>
      </c>
      <c r="C25" s="205"/>
      <c r="D25" s="78"/>
      <c r="E25" s="78"/>
      <c r="F25" s="78"/>
      <c r="G25" s="219"/>
      <c r="H25" s="208"/>
      <c r="I25" s="78"/>
      <c r="J25" s="78"/>
      <c r="K25" s="72"/>
      <c r="L25" s="91"/>
    </row>
    <row r="26" spans="1:12" ht="21.75" customHeight="1" x14ac:dyDescent="0.25">
      <c r="A26" s="74" t="s">
        <v>214</v>
      </c>
      <c r="B26" s="79" t="s">
        <v>429</v>
      </c>
      <c r="C26" s="205" t="s">
        <v>572</v>
      </c>
      <c r="D26" s="205" t="s">
        <v>572</v>
      </c>
      <c r="E26" s="206"/>
      <c r="F26" s="206"/>
      <c r="G26" s="205">
        <v>44304</v>
      </c>
      <c r="H26" s="205">
        <v>44334</v>
      </c>
      <c r="I26" s="78"/>
      <c r="J26" s="78"/>
      <c r="K26" s="72"/>
      <c r="L26" s="72"/>
    </row>
    <row r="27" spans="1:12" s="67" customFormat="1" ht="39.200000000000003" customHeight="1" x14ac:dyDescent="0.25">
      <c r="A27" s="74" t="s">
        <v>213</v>
      </c>
      <c r="B27" s="79" t="s">
        <v>431</v>
      </c>
      <c r="C27" s="205" t="s">
        <v>572</v>
      </c>
      <c r="D27" s="205" t="s">
        <v>572</v>
      </c>
      <c r="E27" s="206"/>
      <c r="F27" s="206"/>
      <c r="G27" s="205" t="s">
        <v>577</v>
      </c>
      <c r="H27" s="205"/>
      <c r="I27" s="78"/>
      <c r="J27" s="78"/>
      <c r="K27" s="72"/>
      <c r="L27" s="72"/>
    </row>
    <row r="28" spans="1:12" s="67" customFormat="1" ht="70.5" customHeight="1" x14ac:dyDescent="0.25">
      <c r="A28" s="74" t="s">
        <v>430</v>
      </c>
      <c r="B28" s="79" t="s">
        <v>435</v>
      </c>
      <c r="C28" s="205" t="s">
        <v>572</v>
      </c>
      <c r="D28" s="205" t="s">
        <v>572</v>
      </c>
      <c r="E28" s="206"/>
      <c r="F28" s="206"/>
      <c r="G28" s="205" t="s">
        <v>577</v>
      </c>
      <c r="H28" s="205"/>
      <c r="I28" s="78"/>
      <c r="J28" s="78"/>
      <c r="K28" s="72"/>
      <c r="L28" s="72"/>
    </row>
    <row r="29" spans="1:12" s="67" customFormat="1" ht="54" customHeight="1" x14ac:dyDescent="0.25">
      <c r="A29" s="74" t="s">
        <v>212</v>
      </c>
      <c r="B29" s="79" t="s">
        <v>434</v>
      </c>
      <c r="C29" s="205" t="s">
        <v>572</v>
      </c>
      <c r="D29" s="205" t="s">
        <v>572</v>
      </c>
      <c r="E29" s="207"/>
      <c r="F29" s="206"/>
      <c r="G29" s="205" t="s">
        <v>577</v>
      </c>
      <c r="H29" s="205"/>
      <c r="I29" s="78"/>
      <c r="J29" s="78"/>
      <c r="K29" s="72"/>
      <c r="L29" s="72"/>
    </row>
    <row r="30" spans="1:12" s="67" customFormat="1" ht="42" customHeight="1" x14ac:dyDescent="0.25">
      <c r="A30" s="74" t="s">
        <v>211</v>
      </c>
      <c r="B30" s="79" t="s">
        <v>436</v>
      </c>
      <c r="C30" s="205" t="s">
        <v>572</v>
      </c>
      <c r="D30" s="205" t="s">
        <v>572</v>
      </c>
      <c r="E30" s="206"/>
      <c r="F30" s="206"/>
      <c r="G30" s="208">
        <v>44710</v>
      </c>
      <c r="H30" s="208">
        <v>44906</v>
      </c>
      <c r="I30" s="78"/>
      <c r="J30" s="78"/>
      <c r="K30" s="72"/>
      <c r="L30" s="72"/>
    </row>
    <row r="31" spans="1:12" s="67" customFormat="1" ht="37.5" customHeight="1" x14ac:dyDescent="0.25">
      <c r="A31" s="74" t="s">
        <v>210</v>
      </c>
      <c r="B31" s="73" t="s">
        <v>432</v>
      </c>
      <c r="C31" s="205" t="s">
        <v>572</v>
      </c>
      <c r="D31" s="205" t="s">
        <v>572</v>
      </c>
      <c r="E31" s="206"/>
      <c r="F31" s="206"/>
      <c r="G31" s="209">
        <v>44650</v>
      </c>
      <c r="H31" s="209">
        <v>44710</v>
      </c>
      <c r="I31" s="78"/>
      <c r="J31" s="78"/>
      <c r="K31" s="72"/>
      <c r="L31" s="72"/>
    </row>
    <row r="32" spans="1:12" s="67" customFormat="1" ht="31.5" x14ac:dyDescent="0.25">
      <c r="A32" s="74" t="s">
        <v>208</v>
      </c>
      <c r="B32" s="73" t="s">
        <v>437</v>
      </c>
      <c r="C32" s="205" t="s">
        <v>572</v>
      </c>
      <c r="D32" s="205" t="s">
        <v>572</v>
      </c>
      <c r="E32" s="206"/>
      <c r="F32" s="206"/>
      <c r="G32" s="209">
        <v>44800</v>
      </c>
      <c r="H32" s="209">
        <v>44830</v>
      </c>
      <c r="I32" s="78"/>
      <c r="J32" s="78"/>
      <c r="K32" s="72"/>
      <c r="L32" s="72"/>
    </row>
    <row r="33" spans="1:12" s="67" customFormat="1" ht="37.5" customHeight="1" x14ac:dyDescent="0.25">
      <c r="A33" s="74" t="s">
        <v>448</v>
      </c>
      <c r="B33" s="73" t="s">
        <v>383</v>
      </c>
      <c r="C33" s="205" t="s">
        <v>572</v>
      </c>
      <c r="D33" s="205" t="s">
        <v>572</v>
      </c>
      <c r="E33" s="206"/>
      <c r="F33" s="206"/>
      <c r="G33" s="210" t="s">
        <v>577</v>
      </c>
      <c r="H33" s="205"/>
      <c r="I33" s="78"/>
      <c r="J33" s="78"/>
      <c r="K33" s="72"/>
      <c r="L33" s="72"/>
    </row>
    <row r="34" spans="1:12" s="67" customFormat="1" ht="47.25" customHeight="1" x14ac:dyDescent="0.25">
      <c r="A34" s="74" t="s">
        <v>449</v>
      </c>
      <c r="B34" s="73" t="s">
        <v>441</v>
      </c>
      <c r="C34" s="205" t="s">
        <v>572</v>
      </c>
      <c r="D34" s="205" t="s">
        <v>572</v>
      </c>
      <c r="E34" s="211"/>
      <c r="F34" s="211"/>
      <c r="G34" s="210" t="s">
        <v>577</v>
      </c>
      <c r="H34" s="205"/>
      <c r="I34" s="77"/>
      <c r="J34" s="77"/>
      <c r="K34" s="77"/>
      <c r="L34" s="72"/>
    </row>
    <row r="35" spans="1:12" s="67" customFormat="1" ht="49.7" customHeight="1" x14ac:dyDescent="0.25">
      <c r="A35" s="74" t="s">
        <v>450</v>
      </c>
      <c r="B35" s="73" t="s">
        <v>209</v>
      </c>
      <c r="C35" s="205" t="s">
        <v>572</v>
      </c>
      <c r="D35" s="205" t="s">
        <v>572</v>
      </c>
      <c r="E35" s="212"/>
      <c r="F35" s="212"/>
      <c r="G35" s="213">
        <v>44830</v>
      </c>
      <c r="H35" s="213">
        <v>44840</v>
      </c>
      <c r="I35" s="77"/>
      <c r="J35" s="77"/>
      <c r="K35" s="77"/>
      <c r="L35" s="72"/>
    </row>
    <row r="36" spans="1:12" ht="37.5" customHeight="1" x14ac:dyDescent="0.25">
      <c r="A36" s="74" t="s">
        <v>451</v>
      </c>
      <c r="B36" s="73" t="s">
        <v>433</v>
      </c>
      <c r="C36" s="205" t="s">
        <v>572</v>
      </c>
      <c r="D36" s="205" t="s">
        <v>572</v>
      </c>
      <c r="E36" s="214"/>
      <c r="F36" s="215"/>
      <c r="G36" s="210" t="s">
        <v>577</v>
      </c>
      <c r="H36" s="205"/>
      <c r="I36" s="76"/>
      <c r="J36" s="76"/>
      <c r="K36" s="72"/>
      <c r="L36" s="72"/>
    </row>
    <row r="37" spans="1:12" x14ac:dyDescent="0.25">
      <c r="A37" s="74" t="s">
        <v>452</v>
      </c>
      <c r="B37" s="73" t="s">
        <v>207</v>
      </c>
      <c r="C37" s="205" t="s">
        <v>572</v>
      </c>
      <c r="D37" s="205" t="s">
        <v>572</v>
      </c>
      <c r="E37" s="214"/>
      <c r="F37" s="215"/>
      <c r="G37" s="213">
        <v>44800</v>
      </c>
      <c r="H37" s="213">
        <v>44830</v>
      </c>
      <c r="I37" s="76"/>
      <c r="J37" s="76"/>
      <c r="K37" s="72"/>
      <c r="L37" s="72"/>
    </row>
    <row r="38" spans="1:12" x14ac:dyDescent="0.25">
      <c r="A38" s="74" t="s">
        <v>453</v>
      </c>
      <c r="B38" s="75" t="s">
        <v>206</v>
      </c>
      <c r="C38" s="205"/>
      <c r="D38" s="205"/>
      <c r="E38" s="216"/>
      <c r="F38" s="216"/>
      <c r="G38" s="217"/>
      <c r="H38" s="72"/>
      <c r="I38" s="72"/>
      <c r="J38" s="72"/>
      <c r="K38" s="72"/>
      <c r="L38" s="72"/>
    </row>
    <row r="39" spans="1:12" ht="63" x14ac:dyDescent="0.25">
      <c r="A39" s="74">
        <v>2</v>
      </c>
      <c r="B39" s="73" t="s">
        <v>438</v>
      </c>
      <c r="C39" s="205" t="s">
        <v>572</v>
      </c>
      <c r="D39" s="205" t="s">
        <v>572</v>
      </c>
      <c r="E39" s="216"/>
      <c r="F39" s="216"/>
      <c r="G39" s="213">
        <v>44650</v>
      </c>
      <c r="H39" s="213">
        <v>44710</v>
      </c>
      <c r="I39" s="72"/>
      <c r="J39" s="72"/>
      <c r="K39" s="72"/>
      <c r="L39" s="72"/>
    </row>
    <row r="40" spans="1:12" ht="33.75" customHeight="1" x14ac:dyDescent="0.25">
      <c r="A40" s="74" t="s">
        <v>205</v>
      </c>
      <c r="B40" s="73" t="s">
        <v>440</v>
      </c>
      <c r="C40" s="205" t="s">
        <v>572</v>
      </c>
      <c r="D40" s="205" t="s">
        <v>572</v>
      </c>
      <c r="E40" s="216"/>
      <c r="F40" s="216"/>
      <c r="G40" s="213">
        <v>44710</v>
      </c>
      <c r="H40" s="213">
        <v>44770</v>
      </c>
      <c r="I40" s="72"/>
      <c r="J40" s="72"/>
      <c r="K40" s="72"/>
      <c r="L40" s="72"/>
    </row>
    <row r="41" spans="1:12" ht="63" customHeight="1" x14ac:dyDescent="0.25">
      <c r="A41" s="74" t="s">
        <v>204</v>
      </c>
      <c r="B41" s="75" t="s">
        <v>521</v>
      </c>
      <c r="C41" s="205"/>
      <c r="D41" s="205"/>
      <c r="E41" s="216"/>
      <c r="F41" s="216"/>
      <c r="G41" s="217"/>
      <c r="H41" s="72"/>
      <c r="I41" s="72"/>
      <c r="J41" s="72"/>
      <c r="K41" s="72"/>
      <c r="L41" s="72"/>
    </row>
    <row r="42" spans="1:12" ht="58.7" customHeight="1" x14ac:dyDescent="0.25">
      <c r="A42" s="74">
        <v>3</v>
      </c>
      <c r="B42" s="73" t="s">
        <v>439</v>
      </c>
      <c r="C42" s="205" t="s">
        <v>572</v>
      </c>
      <c r="D42" s="205" t="s">
        <v>572</v>
      </c>
      <c r="E42" s="216"/>
      <c r="F42" s="216"/>
      <c r="G42" s="213">
        <v>44710</v>
      </c>
      <c r="H42" s="213">
        <v>44770</v>
      </c>
      <c r="I42" s="72"/>
      <c r="J42" s="72"/>
      <c r="K42" s="72"/>
      <c r="L42" s="72"/>
    </row>
    <row r="43" spans="1:12" ht="34.5" customHeight="1" x14ac:dyDescent="0.25">
      <c r="A43" s="74" t="s">
        <v>203</v>
      </c>
      <c r="B43" s="73" t="s">
        <v>201</v>
      </c>
      <c r="C43" s="205" t="s">
        <v>572</v>
      </c>
      <c r="D43" s="205" t="s">
        <v>572</v>
      </c>
      <c r="E43" s="216"/>
      <c r="F43" s="216"/>
      <c r="G43" s="213">
        <v>44770</v>
      </c>
      <c r="H43" s="213">
        <v>44800</v>
      </c>
      <c r="I43" s="72"/>
      <c r="J43" s="72"/>
      <c r="K43" s="72"/>
      <c r="L43" s="72"/>
    </row>
    <row r="44" spans="1:12" ht="24.75" customHeight="1" x14ac:dyDescent="0.25">
      <c r="A44" s="74" t="s">
        <v>202</v>
      </c>
      <c r="B44" s="73" t="s">
        <v>199</v>
      </c>
      <c r="C44" s="205" t="s">
        <v>572</v>
      </c>
      <c r="D44" s="205" t="s">
        <v>572</v>
      </c>
      <c r="E44" s="216"/>
      <c r="F44" s="216"/>
      <c r="G44" s="213">
        <v>44800</v>
      </c>
      <c r="H44" s="213">
        <v>44875</v>
      </c>
      <c r="I44" s="72"/>
      <c r="J44" s="72"/>
      <c r="K44" s="72"/>
      <c r="L44" s="72"/>
    </row>
    <row r="45" spans="1:12" ht="90.75" customHeight="1" x14ac:dyDescent="0.25">
      <c r="A45" s="74" t="s">
        <v>200</v>
      </c>
      <c r="B45" s="73" t="s">
        <v>444</v>
      </c>
      <c r="C45" s="205" t="s">
        <v>572</v>
      </c>
      <c r="D45" s="205" t="s">
        <v>572</v>
      </c>
      <c r="E45" s="216"/>
      <c r="F45" s="216"/>
      <c r="G45" s="210" t="s">
        <v>577</v>
      </c>
      <c r="H45" s="205"/>
      <c r="I45" s="72"/>
      <c r="J45" s="72"/>
      <c r="K45" s="72"/>
      <c r="L45" s="72"/>
    </row>
    <row r="46" spans="1:12" ht="167.25" customHeight="1" x14ac:dyDescent="0.25">
      <c r="A46" s="74" t="s">
        <v>198</v>
      </c>
      <c r="B46" s="73" t="s">
        <v>442</v>
      </c>
      <c r="C46" s="205" t="s">
        <v>572</v>
      </c>
      <c r="D46" s="205" t="s">
        <v>572</v>
      </c>
      <c r="E46" s="216"/>
      <c r="F46" s="216"/>
      <c r="G46" s="210" t="s">
        <v>577</v>
      </c>
      <c r="H46" s="205"/>
      <c r="I46" s="72"/>
      <c r="J46" s="72"/>
      <c r="K46" s="72"/>
      <c r="L46" s="72"/>
    </row>
    <row r="47" spans="1:12" ht="30.75" customHeight="1" x14ac:dyDescent="0.25">
      <c r="A47" s="74" t="s">
        <v>196</v>
      </c>
      <c r="B47" s="73" t="s">
        <v>197</v>
      </c>
      <c r="C47" s="205" t="s">
        <v>572</v>
      </c>
      <c r="D47" s="205" t="s">
        <v>572</v>
      </c>
      <c r="E47" s="216"/>
      <c r="F47" s="216"/>
      <c r="G47" s="213">
        <v>44875</v>
      </c>
      <c r="H47" s="213">
        <v>44905</v>
      </c>
      <c r="I47" s="72"/>
      <c r="J47" s="72"/>
      <c r="K47" s="72"/>
      <c r="L47" s="72"/>
    </row>
    <row r="48" spans="1:12" ht="37.5" customHeight="1" x14ac:dyDescent="0.25">
      <c r="A48" s="74" t="s">
        <v>454</v>
      </c>
      <c r="B48" s="75" t="s">
        <v>195</v>
      </c>
      <c r="C48" s="205"/>
      <c r="D48" s="205"/>
      <c r="E48" s="216"/>
      <c r="F48" s="216"/>
      <c r="G48" s="217"/>
      <c r="H48" s="72"/>
      <c r="I48" s="72"/>
      <c r="J48" s="72"/>
      <c r="K48" s="72"/>
      <c r="L48" s="72"/>
    </row>
    <row r="49" spans="1:12" ht="35.450000000000003" customHeight="1" x14ac:dyDescent="0.25">
      <c r="A49" s="74">
        <v>4</v>
      </c>
      <c r="B49" s="73" t="s">
        <v>193</v>
      </c>
      <c r="C49" s="205" t="s">
        <v>572</v>
      </c>
      <c r="D49" s="205" t="s">
        <v>572</v>
      </c>
      <c r="E49" s="216"/>
      <c r="F49" s="216"/>
      <c r="G49" s="213">
        <v>44905</v>
      </c>
      <c r="H49" s="213">
        <v>44908</v>
      </c>
      <c r="I49" s="72"/>
      <c r="J49" s="72"/>
      <c r="K49" s="72"/>
      <c r="L49" s="72"/>
    </row>
    <row r="50" spans="1:12" ht="86.25" customHeight="1" x14ac:dyDescent="0.25">
      <c r="A50" s="74" t="s">
        <v>194</v>
      </c>
      <c r="B50" s="73" t="s">
        <v>443</v>
      </c>
      <c r="C50" s="205" t="s">
        <v>572</v>
      </c>
      <c r="D50" s="205" t="s">
        <v>572</v>
      </c>
      <c r="E50" s="216"/>
      <c r="F50" s="216"/>
      <c r="G50" s="205">
        <v>44908</v>
      </c>
      <c r="H50" s="205">
        <v>44918</v>
      </c>
      <c r="I50" s="72"/>
      <c r="J50" s="72"/>
      <c r="K50" s="72"/>
      <c r="L50" s="72"/>
    </row>
    <row r="51" spans="1:12" ht="77.25" customHeight="1" x14ac:dyDescent="0.25">
      <c r="A51" s="74" t="s">
        <v>192</v>
      </c>
      <c r="B51" s="73" t="s">
        <v>445</v>
      </c>
      <c r="C51" s="205" t="s">
        <v>572</v>
      </c>
      <c r="D51" s="205" t="s">
        <v>572</v>
      </c>
      <c r="E51" s="216"/>
      <c r="F51" s="216"/>
      <c r="G51" s="210" t="s">
        <v>577</v>
      </c>
      <c r="H51" s="205"/>
      <c r="I51" s="72"/>
      <c r="J51" s="72"/>
      <c r="K51" s="72"/>
      <c r="L51" s="72"/>
    </row>
    <row r="52" spans="1:12" ht="71.45" customHeight="1" x14ac:dyDescent="0.25">
      <c r="A52" s="74" t="s">
        <v>190</v>
      </c>
      <c r="B52" s="73" t="s">
        <v>191</v>
      </c>
      <c r="C52" s="205" t="s">
        <v>572</v>
      </c>
      <c r="D52" s="205" t="s">
        <v>572</v>
      </c>
      <c r="E52" s="216"/>
      <c r="F52" s="216"/>
      <c r="G52" s="205">
        <v>44908</v>
      </c>
      <c r="H52" s="218">
        <v>44926</v>
      </c>
      <c r="I52" s="72"/>
      <c r="J52" s="72"/>
      <c r="K52" s="72"/>
      <c r="L52" s="72"/>
    </row>
    <row r="53" spans="1:12" ht="48.2" customHeight="1" x14ac:dyDescent="0.25">
      <c r="A53" s="74" t="s">
        <v>188</v>
      </c>
      <c r="B53" s="166" t="s">
        <v>446</v>
      </c>
      <c r="C53" s="205" t="s">
        <v>572</v>
      </c>
      <c r="D53" s="205" t="s">
        <v>572</v>
      </c>
      <c r="E53" s="216"/>
      <c r="F53" s="216"/>
      <c r="G53" s="218">
        <v>44918</v>
      </c>
      <c r="H53" s="218">
        <v>44926</v>
      </c>
      <c r="I53" s="72"/>
      <c r="J53" s="72"/>
      <c r="K53" s="72"/>
      <c r="L53" s="72"/>
    </row>
    <row r="54" spans="1:12" ht="46.5" customHeight="1" x14ac:dyDescent="0.25">
      <c r="A54" s="74" t="s">
        <v>447</v>
      </c>
      <c r="B54" s="73" t="s">
        <v>189</v>
      </c>
      <c r="C54" s="205" t="s">
        <v>572</v>
      </c>
      <c r="D54" s="205" t="s">
        <v>572</v>
      </c>
      <c r="E54" s="216"/>
      <c r="F54" s="216"/>
      <c r="G54" s="210" t="s">
        <v>577</v>
      </c>
      <c r="H54" s="205"/>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4.42578125" style="64" bestFit="1" customWidth="1"/>
    <col min="18" max="24" width="9.140625" style="64"/>
    <col min="25" max="25" width="9" style="64"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row>
    <row r="5" spans="1:29" ht="18.75" x14ac:dyDescent="0.3">
      <c r="A5" s="65"/>
      <c r="B5" s="65"/>
      <c r="C5" s="65"/>
      <c r="D5" s="65"/>
      <c r="E5" s="65"/>
      <c r="F5" s="65"/>
      <c r="H5" s="65"/>
      <c r="I5" s="65"/>
      <c r="Q5" s="14"/>
    </row>
    <row r="6" spans="1:29" ht="18.75" x14ac:dyDescent="0.25">
      <c r="A6" s="259" t="s">
        <v>10</v>
      </c>
      <c r="B6" s="259"/>
      <c r="C6" s="259"/>
      <c r="D6" s="259"/>
      <c r="E6" s="259"/>
      <c r="F6" s="259"/>
      <c r="G6" s="259"/>
      <c r="H6" s="259"/>
      <c r="I6" s="259"/>
      <c r="J6" s="259"/>
      <c r="K6" s="259"/>
      <c r="L6" s="259"/>
      <c r="M6" s="259"/>
      <c r="N6" s="259"/>
      <c r="O6" s="259"/>
      <c r="P6" s="259"/>
      <c r="Q6" s="259"/>
    </row>
    <row r="7" spans="1:29" ht="18.75" x14ac:dyDescent="0.25">
      <c r="A7" s="12"/>
      <c r="B7" s="12"/>
      <c r="C7" s="12"/>
      <c r="D7" s="12"/>
      <c r="E7" s="12"/>
      <c r="F7" s="12"/>
      <c r="G7" s="12"/>
      <c r="H7" s="70"/>
      <c r="I7" s="70"/>
      <c r="J7" s="70"/>
      <c r="K7" s="70"/>
      <c r="L7" s="70"/>
      <c r="M7" s="70"/>
      <c r="N7" s="70"/>
      <c r="O7" s="70"/>
      <c r="P7" s="70"/>
      <c r="Q7" s="70"/>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row>
    <row r="9" spans="1:29" ht="18.75" customHeight="1" x14ac:dyDescent="0.25">
      <c r="A9" s="256" t="s">
        <v>9</v>
      </c>
      <c r="B9" s="256"/>
      <c r="C9" s="256"/>
      <c r="D9" s="256"/>
      <c r="E9" s="256"/>
      <c r="F9" s="256"/>
      <c r="G9" s="256"/>
      <c r="H9" s="256"/>
      <c r="I9" s="256"/>
      <c r="J9" s="256"/>
      <c r="K9" s="256"/>
      <c r="L9" s="256"/>
      <c r="M9" s="256"/>
      <c r="N9" s="256"/>
      <c r="O9" s="256"/>
      <c r="P9" s="256"/>
      <c r="Q9" s="256"/>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62" t="str">
        <f>'1. паспорт местоположение'!A12:C12</f>
        <v>M_NS3300.KL.0051</v>
      </c>
      <c r="B11" s="262"/>
      <c r="C11" s="262"/>
      <c r="D11" s="262"/>
      <c r="E11" s="262"/>
      <c r="F11" s="262"/>
      <c r="G11" s="262"/>
      <c r="H11" s="262"/>
      <c r="I11" s="262"/>
      <c r="J11" s="262"/>
      <c r="K11" s="262"/>
      <c r="L11" s="262"/>
      <c r="M11" s="262"/>
      <c r="N11" s="262"/>
      <c r="O11" s="262"/>
      <c r="P11" s="262"/>
      <c r="Q11" s="262"/>
    </row>
    <row r="12" spans="1:29" x14ac:dyDescent="0.25">
      <c r="A12" s="256" t="s">
        <v>8</v>
      </c>
      <c r="B12" s="256"/>
      <c r="C12" s="256"/>
      <c r="D12" s="256"/>
      <c r="E12" s="256"/>
      <c r="F12" s="256"/>
      <c r="G12" s="256"/>
      <c r="H12" s="256"/>
      <c r="I12" s="256"/>
      <c r="J12" s="256"/>
      <c r="K12" s="256"/>
      <c r="L12" s="256"/>
      <c r="M12" s="256"/>
      <c r="N12" s="256"/>
      <c r="O12" s="256"/>
      <c r="P12" s="256"/>
      <c r="Q12" s="256"/>
    </row>
    <row r="13" spans="1:29" ht="16.5" customHeight="1" x14ac:dyDescent="0.3">
      <c r="A13" s="10"/>
      <c r="B13" s="10"/>
      <c r="C13" s="10"/>
      <c r="D13" s="10"/>
      <c r="E13" s="10"/>
      <c r="F13" s="10"/>
      <c r="G13" s="10"/>
      <c r="H13" s="69"/>
      <c r="I13" s="69"/>
      <c r="J13" s="69"/>
      <c r="K13" s="69"/>
      <c r="L13" s="69"/>
      <c r="M13" s="69"/>
      <c r="N13" s="69"/>
      <c r="O13" s="69"/>
      <c r="P13" s="69"/>
      <c r="Q13" s="69"/>
    </row>
    <row r="14" spans="1:29" x14ac:dyDescent="0.25">
      <c r="A14"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62"/>
      <c r="C14" s="262"/>
      <c r="D14" s="262"/>
      <c r="E14" s="262"/>
      <c r="F14" s="262"/>
      <c r="G14" s="262"/>
      <c r="H14" s="262"/>
      <c r="I14" s="262"/>
      <c r="J14" s="262"/>
      <c r="K14" s="262"/>
      <c r="L14" s="262"/>
      <c r="M14" s="262"/>
      <c r="N14" s="262"/>
      <c r="O14" s="262"/>
      <c r="P14" s="262"/>
      <c r="Q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row>
    <row r="16" spans="1:29" x14ac:dyDescent="0.25">
      <c r="A16" s="390"/>
      <c r="B16" s="390"/>
      <c r="C16" s="390"/>
      <c r="D16" s="390"/>
      <c r="E16" s="390"/>
      <c r="F16" s="390"/>
      <c r="G16" s="390"/>
      <c r="H16" s="390"/>
      <c r="I16" s="390"/>
      <c r="J16" s="390"/>
      <c r="K16" s="390"/>
      <c r="L16" s="390"/>
      <c r="M16" s="390"/>
      <c r="N16" s="390"/>
      <c r="O16" s="390"/>
      <c r="P16" s="390"/>
      <c r="Q16" s="390"/>
    </row>
    <row r="17" spans="1:34" x14ac:dyDescent="0.25">
      <c r="A17" s="65"/>
      <c r="H17" s="65"/>
      <c r="I17" s="65"/>
      <c r="J17" s="65"/>
      <c r="K17" s="65"/>
      <c r="L17" s="65"/>
      <c r="M17" s="65"/>
      <c r="N17" s="65"/>
      <c r="O17" s="65"/>
      <c r="P17" s="65"/>
    </row>
    <row r="18" spans="1:34" x14ac:dyDescent="0.25">
      <c r="A18" s="395" t="s">
        <v>491</v>
      </c>
      <c r="B18" s="395"/>
      <c r="C18" s="395"/>
      <c r="D18" s="395"/>
      <c r="E18" s="395"/>
      <c r="F18" s="395"/>
      <c r="G18" s="395"/>
      <c r="H18" s="395"/>
      <c r="I18" s="395"/>
      <c r="J18" s="395"/>
      <c r="K18" s="395"/>
      <c r="L18" s="395"/>
      <c r="M18" s="395"/>
      <c r="N18" s="395"/>
      <c r="O18" s="395"/>
      <c r="P18" s="395"/>
      <c r="Q18" s="395"/>
    </row>
    <row r="19" spans="1:34" x14ac:dyDescent="0.25">
      <c r="A19" s="65"/>
      <c r="B19" s="65"/>
      <c r="C19" s="65"/>
      <c r="D19" s="65"/>
      <c r="E19" s="65"/>
      <c r="F19" s="65"/>
      <c r="H19" s="65"/>
      <c r="I19" s="65"/>
      <c r="J19" s="65"/>
      <c r="K19" s="65"/>
      <c r="L19" s="65"/>
      <c r="M19" s="65"/>
      <c r="N19" s="65"/>
      <c r="O19" s="65"/>
      <c r="P19" s="65"/>
    </row>
    <row r="20" spans="1:34" s="221" customFormat="1" ht="21.2" customHeight="1" x14ac:dyDescent="0.25">
      <c r="A20" s="391" t="s">
        <v>187</v>
      </c>
      <c r="B20" s="391" t="s">
        <v>186</v>
      </c>
      <c r="C20" s="387" t="s">
        <v>185</v>
      </c>
      <c r="D20" s="387"/>
      <c r="E20" s="394" t="s">
        <v>184</v>
      </c>
      <c r="F20" s="394"/>
      <c r="G20" s="391" t="s">
        <v>642</v>
      </c>
      <c r="H20" s="388" t="s">
        <v>525</v>
      </c>
      <c r="I20" s="389"/>
      <c r="J20" s="389"/>
      <c r="K20" s="389"/>
      <c r="L20" s="388" t="s">
        <v>526</v>
      </c>
      <c r="M20" s="389"/>
      <c r="N20" s="389"/>
      <c r="O20" s="389"/>
      <c r="P20" s="388" t="s">
        <v>527</v>
      </c>
      <c r="Q20" s="389"/>
      <c r="R20" s="389"/>
      <c r="S20" s="389"/>
      <c r="T20" s="388" t="s">
        <v>528</v>
      </c>
      <c r="U20" s="389"/>
      <c r="V20" s="389"/>
      <c r="W20" s="389"/>
      <c r="X20" s="388" t="s">
        <v>529</v>
      </c>
      <c r="Y20" s="389"/>
      <c r="Z20" s="389"/>
      <c r="AA20" s="389"/>
      <c r="AB20" s="383" t="s">
        <v>183</v>
      </c>
      <c r="AC20" s="384"/>
    </row>
    <row r="21" spans="1:34" s="221" customFormat="1" ht="81.75" customHeight="1" x14ac:dyDescent="0.25">
      <c r="A21" s="392"/>
      <c r="B21" s="392"/>
      <c r="C21" s="387"/>
      <c r="D21" s="387"/>
      <c r="E21" s="394"/>
      <c r="F21" s="394"/>
      <c r="G21" s="392"/>
      <c r="H21" s="387" t="s">
        <v>3</v>
      </c>
      <c r="I21" s="387"/>
      <c r="J21" s="387" t="s">
        <v>181</v>
      </c>
      <c r="K21" s="387"/>
      <c r="L21" s="387" t="s">
        <v>3</v>
      </c>
      <c r="M21" s="387"/>
      <c r="N21" s="387" t="s">
        <v>181</v>
      </c>
      <c r="O21" s="387"/>
      <c r="P21" s="387" t="s">
        <v>3</v>
      </c>
      <c r="Q21" s="387"/>
      <c r="R21" s="387" t="s">
        <v>181</v>
      </c>
      <c r="S21" s="387"/>
      <c r="T21" s="387" t="s">
        <v>3</v>
      </c>
      <c r="U21" s="387"/>
      <c r="V21" s="387" t="s">
        <v>181</v>
      </c>
      <c r="W21" s="387"/>
      <c r="X21" s="387" t="s">
        <v>3</v>
      </c>
      <c r="Y21" s="387"/>
      <c r="Z21" s="387" t="s">
        <v>181</v>
      </c>
      <c r="AA21" s="387"/>
      <c r="AB21" s="385"/>
      <c r="AC21" s="386"/>
    </row>
    <row r="22" spans="1:34" s="221" customFormat="1" ht="89.45" customHeight="1" x14ac:dyDescent="0.3">
      <c r="A22" s="393"/>
      <c r="B22" s="393"/>
      <c r="C22" s="222" t="s">
        <v>3</v>
      </c>
      <c r="D22" s="222" t="s">
        <v>181</v>
      </c>
      <c r="E22" s="223" t="s">
        <v>530</v>
      </c>
      <c r="F22" s="223" t="s">
        <v>531</v>
      </c>
      <c r="G22" s="393"/>
      <c r="H22" s="224" t="s">
        <v>472</v>
      </c>
      <c r="I22" s="224" t="s">
        <v>473</v>
      </c>
      <c r="J22" s="224" t="s">
        <v>472</v>
      </c>
      <c r="K22" s="224" t="s">
        <v>473</v>
      </c>
      <c r="L22" s="224" t="s">
        <v>472</v>
      </c>
      <c r="M22" s="224" t="s">
        <v>473</v>
      </c>
      <c r="N22" s="224" t="s">
        <v>472</v>
      </c>
      <c r="O22" s="224" t="s">
        <v>473</v>
      </c>
      <c r="P22" s="224" t="s">
        <v>472</v>
      </c>
      <c r="Q22" s="224" t="s">
        <v>473</v>
      </c>
      <c r="R22" s="224" t="s">
        <v>472</v>
      </c>
      <c r="S22" s="224" t="s">
        <v>473</v>
      </c>
      <c r="T22" s="224" t="s">
        <v>472</v>
      </c>
      <c r="U22" s="224" t="s">
        <v>473</v>
      </c>
      <c r="V22" s="224" t="s">
        <v>472</v>
      </c>
      <c r="W22" s="224" t="s">
        <v>473</v>
      </c>
      <c r="X22" s="224" t="s">
        <v>472</v>
      </c>
      <c r="Y22" s="224" t="s">
        <v>473</v>
      </c>
      <c r="Z22" s="224" t="s">
        <v>472</v>
      </c>
      <c r="AA22" s="224" t="s">
        <v>473</v>
      </c>
      <c r="AB22" s="222" t="s">
        <v>182</v>
      </c>
      <c r="AC22" s="222" t="s">
        <v>181</v>
      </c>
      <c r="AE22" s="225"/>
      <c r="AF22" s="225"/>
      <c r="AG22" s="225"/>
      <c r="AH22" s="225"/>
    </row>
    <row r="23" spans="1:34" s="221" customFormat="1" ht="19.5" customHeight="1" x14ac:dyDescent="0.25">
      <c r="A23" s="226">
        <v>1</v>
      </c>
      <c r="B23" s="226">
        <v>2</v>
      </c>
      <c r="C23" s="226">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21" customFormat="1" ht="47.25" customHeight="1" x14ac:dyDescent="0.25">
      <c r="A24" s="185" t="s">
        <v>66</v>
      </c>
      <c r="B24" s="186" t="s">
        <v>180</v>
      </c>
      <c r="C24" s="187">
        <v>15.842548800000001</v>
      </c>
      <c r="D24" s="187">
        <v>31.341724190000001</v>
      </c>
      <c r="E24" s="187">
        <v>31.341724190000001</v>
      </c>
      <c r="F24" s="187">
        <v>25.043567660000001</v>
      </c>
      <c r="G24" s="187">
        <v>6.29815653</v>
      </c>
      <c r="H24" s="187">
        <v>0</v>
      </c>
      <c r="I24" s="187"/>
      <c r="J24" s="187">
        <v>25.043567660000001</v>
      </c>
      <c r="K24" s="187"/>
      <c r="L24" s="187">
        <v>0</v>
      </c>
      <c r="M24" s="187"/>
      <c r="N24" s="187">
        <v>0</v>
      </c>
      <c r="O24" s="187"/>
      <c r="P24" s="187">
        <v>0</v>
      </c>
      <c r="Q24" s="187"/>
      <c r="R24" s="187">
        <v>0</v>
      </c>
      <c r="S24" s="187"/>
      <c r="T24" s="187">
        <v>0</v>
      </c>
      <c r="U24" s="187"/>
      <c r="V24" s="187">
        <v>0</v>
      </c>
      <c r="W24" s="187"/>
      <c r="X24" s="187">
        <v>0</v>
      </c>
      <c r="Y24" s="187"/>
      <c r="Z24" s="187">
        <v>0</v>
      </c>
      <c r="AA24" s="187"/>
      <c r="AB24" s="187">
        <v>0</v>
      </c>
      <c r="AC24" s="187">
        <v>25.043567660000001</v>
      </c>
    </row>
    <row r="25" spans="1:34" s="221" customFormat="1" ht="24" customHeight="1" x14ac:dyDescent="0.25">
      <c r="A25" s="188" t="s">
        <v>179</v>
      </c>
      <c r="B25" s="189" t="s">
        <v>178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4" s="221" customFormat="1" x14ac:dyDescent="0.25">
      <c r="A26" s="188" t="s">
        <v>177</v>
      </c>
      <c r="B26" s="189" t="s">
        <v>176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4" s="221" customFormat="1" ht="38.25" customHeight="1" x14ac:dyDescent="0.25">
      <c r="A27" s="188" t="s">
        <v>175</v>
      </c>
      <c r="B27" s="189" t="s">
        <v>428</v>
      </c>
      <c r="C27" s="187"/>
      <c r="D27" s="187"/>
      <c r="E27" s="187"/>
      <c r="F27" s="187"/>
      <c r="G27" s="187">
        <v>0</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v>0</v>
      </c>
      <c r="AA27" s="187"/>
      <c r="AB27" s="187">
        <v>0</v>
      </c>
      <c r="AC27" s="187">
        <v>0</v>
      </c>
    </row>
    <row r="28" spans="1:34" s="221" customFormat="1" x14ac:dyDescent="0.25">
      <c r="A28" s="188" t="s">
        <v>174</v>
      </c>
      <c r="B28" s="189" t="s">
        <v>173</v>
      </c>
      <c r="C28" s="187"/>
      <c r="D28" s="187"/>
      <c r="E28" s="187"/>
      <c r="F28" s="187"/>
      <c r="G28" s="187">
        <v>6.29815653</v>
      </c>
      <c r="H28" s="187">
        <v>0</v>
      </c>
      <c r="I28" s="187"/>
      <c r="J28" s="187">
        <v>11.08286077</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11.08286077</v>
      </c>
    </row>
    <row r="29" spans="1:34" s="221" customFormat="1" x14ac:dyDescent="0.25">
      <c r="A29" s="188" t="s">
        <v>172</v>
      </c>
      <c r="B29" s="190" t="s">
        <v>171</v>
      </c>
      <c r="C29" s="187"/>
      <c r="D29" s="187"/>
      <c r="E29" s="187"/>
      <c r="F29" s="187"/>
      <c r="G29" s="187">
        <v>0</v>
      </c>
      <c r="H29" s="187">
        <v>0</v>
      </c>
      <c r="I29" s="187"/>
      <c r="J29" s="187">
        <v>13.960706890000001</v>
      </c>
      <c r="K29" s="187"/>
      <c r="L29" s="187">
        <v>0</v>
      </c>
      <c r="M29" s="187"/>
      <c r="N29" s="187">
        <v>0</v>
      </c>
      <c r="O29" s="187"/>
      <c r="P29" s="187">
        <v>0</v>
      </c>
      <c r="Q29" s="187"/>
      <c r="R29" s="187">
        <v>0</v>
      </c>
      <c r="S29" s="187"/>
      <c r="T29" s="187">
        <v>0</v>
      </c>
      <c r="U29" s="187"/>
      <c r="V29" s="187">
        <v>0</v>
      </c>
      <c r="W29" s="187"/>
      <c r="X29" s="187">
        <v>0</v>
      </c>
      <c r="Y29" s="187"/>
      <c r="Z29" s="187">
        <v>0</v>
      </c>
      <c r="AA29" s="187"/>
      <c r="AB29" s="187">
        <v>0</v>
      </c>
      <c r="AC29" s="187">
        <v>13.960706890000001</v>
      </c>
    </row>
    <row r="30" spans="1:34" s="221" customFormat="1" ht="47.25" x14ac:dyDescent="0.25">
      <c r="A30" s="185" t="s">
        <v>64</v>
      </c>
      <c r="B30" s="186" t="s">
        <v>170</v>
      </c>
      <c r="C30" s="187">
        <v>13.202124000000001</v>
      </c>
      <c r="D30" s="187">
        <v>26.374514899999998</v>
      </c>
      <c r="E30" s="187">
        <v>26.374514899999998</v>
      </c>
      <c r="F30" s="187">
        <v>0</v>
      </c>
      <c r="G30" s="187">
        <v>26.374514900000001</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v>0</v>
      </c>
      <c r="AA30" s="187"/>
      <c r="AB30" s="187">
        <v>0</v>
      </c>
      <c r="AC30" s="187">
        <v>0</v>
      </c>
    </row>
    <row r="31" spans="1:34" s="221" customFormat="1" x14ac:dyDescent="0.25">
      <c r="A31" s="185" t="s">
        <v>169</v>
      </c>
      <c r="B31" s="189" t="s">
        <v>168</v>
      </c>
      <c r="C31" s="187">
        <v>1.2880750000000001</v>
      </c>
      <c r="D31" s="187">
        <v>0.63071370999999998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221" customFormat="1" ht="31.5" x14ac:dyDescent="0.25">
      <c r="A32" s="185" t="s">
        <v>167</v>
      </c>
      <c r="B32" s="189" t="s">
        <v>166</v>
      </c>
      <c r="C32" s="187">
        <v>9.0687999999999995</v>
      </c>
      <c r="D32" s="187">
        <v>20.114000079999997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21" customFormat="1" x14ac:dyDescent="0.25">
      <c r="A33" s="185" t="s">
        <v>165</v>
      </c>
      <c r="B33" s="189" t="s">
        <v>164</v>
      </c>
      <c r="C33" s="187">
        <v>1.5217000000000001</v>
      </c>
      <c r="D33" s="187">
        <v>3.96640668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21" customFormat="1" x14ac:dyDescent="0.25">
      <c r="A34" s="185" t="s">
        <v>163</v>
      </c>
      <c r="B34" s="189" t="s">
        <v>162</v>
      </c>
      <c r="C34" s="187">
        <v>1.3235490000000001</v>
      </c>
      <c r="D34" s="187">
        <v>1.6633944299999999</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21" customFormat="1" ht="48.2" customHeight="1" x14ac:dyDescent="0.25">
      <c r="A35" s="185" t="s">
        <v>63</v>
      </c>
      <c r="B35" s="186"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21" customFormat="1" ht="44.45" customHeight="1" x14ac:dyDescent="0.25">
      <c r="A36" s="188" t="s">
        <v>160</v>
      </c>
      <c r="B36" s="189" t="s">
        <v>534</v>
      </c>
      <c r="C36" s="187"/>
      <c r="D36" s="187"/>
      <c r="E36" s="187"/>
      <c r="F36" s="187"/>
      <c r="G36" s="187">
        <v>0</v>
      </c>
      <c r="H36" s="187">
        <v>0</v>
      </c>
      <c r="I36" s="227" t="s">
        <v>595</v>
      </c>
      <c r="J36" s="187">
        <v>0</v>
      </c>
      <c r="K36" s="187" t="s">
        <v>595</v>
      </c>
      <c r="L36" s="187">
        <v>0</v>
      </c>
      <c r="M36" s="227" t="s">
        <v>595</v>
      </c>
      <c r="N36" s="187">
        <v>0</v>
      </c>
      <c r="O36" s="187" t="s">
        <v>595</v>
      </c>
      <c r="P36" s="187">
        <v>0</v>
      </c>
      <c r="Q36" s="227" t="s">
        <v>595</v>
      </c>
      <c r="R36" s="187">
        <v>0</v>
      </c>
      <c r="S36" s="187" t="s">
        <v>595</v>
      </c>
      <c r="T36" s="187">
        <v>0</v>
      </c>
      <c r="U36" s="227" t="s">
        <v>595</v>
      </c>
      <c r="V36" s="187">
        <v>0</v>
      </c>
      <c r="W36" s="187" t="s">
        <v>595</v>
      </c>
      <c r="X36" s="187">
        <v>0</v>
      </c>
      <c r="Y36" s="227" t="s">
        <v>595</v>
      </c>
      <c r="Z36" s="187">
        <v>0</v>
      </c>
      <c r="AA36" s="187" t="s">
        <v>595</v>
      </c>
      <c r="AB36" s="187">
        <v>0</v>
      </c>
      <c r="AC36" s="187">
        <v>0</v>
      </c>
    </row>
    <row r="37" spans="1:29" s="221" customFormat="1" ht="31.5" x14ac:dyDescent="0.25">
      <c r="A37" s="188" t="s">
        <v>159</v>
      </c>
      <c r="B37" s="191" t="s">
        <v>532</v>
      </c>
      <c r="C37" s="187"/>
      <c r="D37" s="187"/>
      <c r="E37" s="187"/>
      <c r="F37" s="187"/>
      <c r="G37" s="187">
        <v>1.26</v>
      </c>
      <c r="H37" s="187">
        <v>0</v>
      </c>
      <c r="I37" s="227" t="s">
        <v>595</v>
      </c>
      <c r="J37" s="187">
        <v>0</v>
      </c>
      <c r="K37" s="187" t="s">
        <v>595</v>
      </c>
      <c r="L37" s="187">
        <v>0</v>
      </c>
      <c r="M37" s="227" t="s">
        <v>595</v>
      </c>
      <c r="N37" s="187">
        <v>0</v>
      </c>
      <c r="O37" s="187" t="s">
        <v>595</v>
      </c>
      <c r="P37" s="187">
        <v>0</v>
      </c>
      <c r="Q37" s="227" t="s">
        <v>595</v>
      </c>
      <c r="R37" s="187">
        <v>0</v>
      </c>
      <c r="S37" s="187" t="s">
        <v>595</v>
      </c>
      <c r="T37" s="187">
        <v>0</v>
      </c>
      <c r="U37" s="227" t="s">
        <v>595</v>
      </c>
      <c r="V37" s="187">
        <v>0</v>
      </c>
      <c r="W37" s="187" t="s">
        <v>595</v>
      </c>
      <c r="X37" s="187">
        <v>0</v>
      </c>
      <c r="Y37" s="227" t="s">
        <v>595</v>
      </c>
      <c r="Z37" s="187">
        <v>0</v>
      </c>
      <c r="AA37" s="187" t="s">
        <v>595</v>
      </c>
      <c r="AB37" s="187">
        <v>0</v>
      </c>
      <c r="AC37" s="187">
        <v>0</v>
      </c>
    </row>
    <row r="38" spans="1:29" s="221" customFormat="1" x14ac:dyDescent="0.25">
      <c r="A38" s="188" t="s">
        <v>158</v>
      </c>
      <c r="B38" s="191" t="s">
        <v>149</v>
      </c>
      <c r="C38" s="187"/>
      <c r="D38" s="187"/>
      <c r="E38" s="187"/>
      <c r="F38" s="187"/>
      <c r="G38" s="187">
        <v>0</v>
      </c>
      <c r="H38" s="187">
        <v>0</v>
      </c>
      <c r="I38" s="227" t="s">
        <v>595</v>
      </c>
      <c r="J38" s="187">
        <v>0</v>
      </c>
      <c r="K38" s="187" t="s">
        <v>595</v>
      </c>
      <c r="L38" s="187">
        <v>0</v>
      </c>
      <c r="M38" s="227" t="s">
        <v>595</v>
      </c>
      <c r="N38" s="187">
        <v>0</v>
      </c>
      <c r="O38" s="187" t="s">
        <v>595</v>
      </c>
      <c r="P38" s="187">
        <v>0</v>
      </c>
      <c r="Q38" s="227" t="s">
        <v>595</v>
      </c>
      <c r="R38" s="187">
        <v>0</v>
      </c>
      <c r="S38" s="187" t="s">
        <v>595</v>
      </c>
      <c r="T38" s="187">
        <v>0</v>
      </c>
      <c r="U38" s="227" t="s">
        <v>595</v>
      </c>
      <c r="V38" s="187">
        <v>0</v>
      </c>
      <c r="W38" s="187" t="s">
        <v>595</v>
      </c>
      <c r="X38" s="187">
        <v>0</v>
      </c>
      <c r="Y38" s="227" t="s">
        <v>595</v>
      </c>
      <c r="Z38" s="187">
        <v>0</v>
      </c>
      <c r="AA38" s="187" t="s">
        <v>595</v>
      </c>
      <c r="AB38" s="187">
        <v>0</v>
      </c>
      <c r="AC38" s="187">
        <v>0</v>
      </c>
    </row>
    <row r="39" spans="1:29" s="221" customFormat="1" x14ac:dyDescent="0.25">
      <c r="A39" s="188" t="s">
        <v>157</v>
      </c>
      <c r="B39" s="189" t="s">
        <v>533</v>
      </c>
      <c r="C39" s="187"/>
      <c r="D39" s="187"/>
      <c r="E39" s="187"/>
      <c r="F39" s="187"/>
      <c r="G39" s="187">
        <v>2.2050000000000001</v>
      </c>
      <c r="H39" s="187">
        <v>0</v>
      </c>
      <c r="I39" s="227" t="s">
        <v>595</v>
      </c>
      <c r="J39" s="187">
        <v>0</v>
      </c>
      <c r="K39" s="187" t="s">
        <v>595</v>
      </c>
      <c r="L39" s="187">
        <v>0</v>
      </c>
      <c r="M39" s="227" t="s">
        <v>595</v>
      </c>
      <c r="N39" s="187">
        <v>0</v>
      </c>
      <c r="O39" s="187" t="s">
        <v>595</v>
      </c>
      <c r="P39" s="187">
        <v>0</v>
      </c>
      <c r="Q39" s="227" t="s">
        <v>595</v>
      </c>
      <c r="R39" s="187">
        <v>0</v>
      </c>
      <c r="S39" s="187" t="s">
        <v>595</v>
      </c>
      <c r="T39" s="187">
        <v>0</v>
      </c>
      <c r="U39" s="227" t="s">
        <v>595</v>
      </c>
      <c r="V39" s="187">
        <v>0</v>
      </c>
      <c r="W39" s="187" t="s">
        <v>595</v>
      </c>
      <c r="X39" s="187">
        <v>0</v>
      </c>
      <c r="Y39" s="227" t="s">
        <v>595</v>
      </c>
      <c r="Z39" s="187">
        <v>0</v>
      </c>
      <c r="AA39" s="187" t="s">
        <v>595</v>
      </c>
      <c r="AB39" s="187">
        <v>0</v>
      </c>
      <c r="AC39" s="187">
        <v>0</v>
      </c>
    </row>
    <row r="40" spans="1:29" s="221" customFormat="1" x14ac:dyDescent="0.25">
      <c r="A40" s="188" t="s">
        <v>156</v>
      </c>
      <c r="B40" s="189" t="s">
        <v>535</v>
      </c>
      <c r="C40" s="187"/>
      <c r="D40" s="187"/>
      <c r="E40" s="187"/>
      <c r="F40" s="187"/>
      <c r="G40" s="187">
        <v>7</v>
      </c>
      <c r="H40" s="187">
        <v>0</v>
      </c>
      <c r="I40" s="227" t="s">
        <v>595</v>
      </c>
      <c r="J40" s="187">
        <v>0</v>
      </c>
      <c r="K40" s="187" t="s">
        <v>595</v>
      </c>
      <c r="L40" s="187">
        <v>0</v>
      </c>
      <c r="M40" s="227" t="s">
        <v>595</v>
      </c>
      <c r="N40" s="187">
        <v>0</v>
      </c>
      <c r="O40" s="187" t="s">
        <v>595</v>
      </c>
      <c r="P40" s="187">
        <v>0</v>
      </c>
      <c r="Q40" s="227" t="s">
        <v>595</v>
      </c>
      <c r="R40" s="187">
        <v>0</v>
      </c>
      <c r="S40" s="187" t="s">
        <v>595</v>
      </c>
      <c r="T40" s="187">
        <v>0</v>
      </c>
      <c r="U40" s="227" t="s">
        <v>595</v>
      </c>
      <c r="V40" s="187">
        <v>0</v>
      </c>
      <c r="W40" s="187" t="s">
        <v>595</v>
      </c>
      <c r="X40" s="187">
        <v>0</v>
      </c>
      <c r="Y40" s="227" t="s">
        <v>595</v>
      </c>
      <c r="Z40" s="187">
        <v>0</v>
      </c>
      <c r="AA40" s="187" t="s">
        <v>595</v>
      </c>
      <c r="AB40" s="187">
        <v>0</v>
      </c>
      <c r="AC40" s="187">
        <v>0</v>
      </c>
    </row>
    <row r="41" spans="1:29" s="221" customFormat="1" x14ac:dyDescent="0.25">
      <c r="A41" s="188" t="s">
        <v>155</v>
      </c>
      <c r="B41" s="189" t="s">
        <v>536</v>
      </c>
      <c r="C41" s="187"/>
      <c r="D41" s="187"/>
      <c r="E41" s="187"/>
      <c r="F41" s="187"/>
      <c r="G41" s="187">
        <v>0</v>
      </c>
      <c r="H41" s="187">
        <v>0</v>
      </c>
      <c r="I41" s="227" t="s">
        <v>595</v>
      </c>
      <c r="J41" s="187">
        <v>0</v>
      </c>
      <c r="K41" s="187" t="s">
        <v>595</v>
      </c>
      <c r="L41" s="187">
        <v>0</v>
      </c>
      <c r="M41" s="227" t="s">
        <v>595</v>
      </c>
      <c r="N41" s="187">
        <v>0</v>
      </c>
      <c r="O41" s="187" t="s">
        <v>595</v>
      </c>
      <c r="P41" s="187">
        <v>0</v>
      </c>
      <c r="Q41" s="227" t="s">
        <v>595</v>
      </c>
      <c r="R41" s="187">
        <v>0</v>
      </c>
      <c r="S41" s="187" t="s">
        <v>595</v>
      </c>
      <c r="T41" s="187">
        <v>0</v>
      </c>
      <c r="U41" s="227" t="s">
        <v>595</v>
      </c>
      <c r="V41" s="187">
        <v>0</v>
      </c>
      <c r="W41" s="187" t="s">
        <v>595</v>
      </c>
      <c r="X41" s="187">
        <v>0</v>
      </c>
      <c r="Y41" s="227" t="s">
        <v>595</v>
      </c>
      <c r="Z41" s="187">
        <v>0</v>
      </c>
      <c r="AA41" s="187" t="s">
        <v>595</v>
      </c>
      <c r="AB41" s="187">
        <v>0</v>
      </c>
      <c r="AC41" s="187">
        <v>0</v>
      </c>
    </row>
    <row r="42" spans="1:29" s="221" customFormat="1" x14ac:dyDescent="0.25">
      <c r="A42" s="188" t="s">
        <v>154</v>
      </c>
      <c r="B42" s="189" t="s">
        <v>537</v>
      </c>
      <c r="C42" s="187"/>
      <c r="D42" s="187"/>
      <c r="E42" s="187"/>
      <c r="F42" s="187"/>
      <c r="G42" s="187">
        <v>0</v>
      </c>
      <c r="H42" s="187">
        <v>0</v>
      </c>
      <c r="I42" s="227" t="s">
        <v>595</v>
      </c>
      <c r="J42" s="187">
        <v>0</v>
      </c>
      <c r="K42" s="187" t="s">
        <v>595</v>
      </c>
      <c r="L42" s="187">
        <v>0</v>
      </c>
      <c r="M42" s="227" t="s">
        <v>595</v>
      </c>
      <c r="N42" s="187">
        <v>0</v>
      </c>
      <c r="O42" s="187" t="s">
        <v>595</v>
      </c>
      <c r="P42" s="187">
        <v>0</v>
      </c>
      <c r="Q42" s="227" t="s">
        <v>595</v>
      </c>
      <c r="R42" s="187">
        <v>0</v>
      </c>
      <c r="S42" s="187" t="s">
        <v>595</v>
      </c>
      <c r="T42" s="187">
        <v>0</v>
      </c>
      <c r="U42" s="227" t="s">
        <v>595</v>
      </c>
      <c r="V42" s="187">
        <v>0</v>
      </c>
      <c r="W42" s="187" t="s">
        <v>595</v>
      </c>
      <c r="X42" s="187">
        <v>0</v>
      </c>
      <c r="Y42" s="227" t="s">
        <v>595</v>
      </c>
      <c r="Z42" s="187">
        <v>0</v>
      </c>
      <c r="AA42" s="187" t="s">
        <v>595</v>
      </c>
      <c r="AB42" s="187">
        <v>0</v>
      </c>
      <c r="AC42" s="187">
        <v>0</v>
      </c>
    </row>
    <row r="43" spans="1:29" s="221" customFormat="1" x14ac:dyDescent="0.25">
      <c r="A43" s="188" t="s">
        <v>538</v>
      </c>
      <c r="B43" s="189" t="s">
        <v>539</v>
      </c>
      <c r="C43" s="187"/>
      <c r="D43" s="187"/>
      <c r="E43" s="187"/>
      <c r="F43" s="187"/>
      <c r="G43" s="187">
        <v>0</v>
      </c>
      <c r="H43" s="187">
        <v>0</v>
      </c>
      <c r="I43" s="227" t="s">
        <v>595</v>
      </c>
      <c r="J43" s="187">
        <v>0</v>
      </c>
      <c r="K43" s="187" t="s">
        <v>595</v>
      </c>
      <c r="L43" s="187">
        <v>0</v>
      </c>
      <c r="M43" s="227" t="s">
        <v>595</v>
      </c>
      <c r="N43" s="187">
        <v>0</v>
      </c>
      <c r="O43" s="187" t="s">
        <v>595</v>
      </c>
      <c r="P43" s="187">
        <v>0</v>
      </c>
      <c r="Q43" s="227" t="s">
        <v>595</v>
      </c>
      <c r="R43" s="187">
        <v>0</v>
      </c>
      <c r="S43" s="187" t="s">
        <v>595</v>
      </c>
      <c r="T43" s="187">
        <v>0</v>
      </c>
      <c r="U43" s="227" t="s">
        <v>595</v>
      </c>
      <c r="V43" s="187">
        <v>0</v>
      </c>
      <c r="W43" s="187" t="s">
        <v>595</v>
      </c>
      <c r="X43" s="187">
        <v>0</v>
      </c>
      <c r="Y43" s="227" t="s">
        <v>595</v>
      </c>
      <c r="Z43" s="187">
        <v>0</v>
      </c>
      <c r="AA43" s="187" t="s">
        <v>595</v>
      </c>
      <c r="AB43" s="187">
        <v>0</v>
      </c>
      <c r="AC43" s="187">
        <v>0</v>
      </c>
    </row>
    <row r="44" spans="1:29" s="221" customFormat="1" x14ac:dyDescent="0.25">
      <c r="A44" s="188" t="s">
        <v>540</v>
      </c>
      <c r="B44" s="189" t="s">
        <v>541</v>
      </c>
      <c r="C44" s="187"/>
      <c r="D44" s="187"/>
      <c r="E44" s="187"/>
      <c r="F44" s="187"/>
      <c r="G44" s="187">
        <v>0</v>
      </c>
      <c r="H44" s="187">
        <v>0</v>
      </c>
      <c r="I44" s="227" t="s">
        <v>595</v>
      </c>
      <c r="J44" s="187">
        <v>0</v>
      </c>
      <c r="K44" s="187" t="s">
        <v>595</v>
      </c>
      <c r="L44" s="187">
        <v>0</v>
      </c>
      <c r="M44" s="227" t="s">
        <v>595</v>
      </c>
      <c r="N44" s="187">
        <v>0</v>
      </c>
      <c r="O44" s="187" t="s">
        <v>595</v>
      </c>
      <c r="P44" s="187">
        <v>0</v>
      </c>
      <c r="Q44" s="227" t="s">
        <v>595</v>
      </c>
      <c r="R44" s="187">
        <v>0</v>
      </c>
      <c r="S44" s="187" t="s">
        <v>595</v>
      </c>
      <c r="T44" s="187">
        <v>0</v>
      </c>
      <c r="U44" s="227" t="s">
        <v>595</v>
      </c>
      <c r="V44" s="187">
        <v>0</v>
      </c>
      <c r="W44" s="187" t="s">
        <v>595</v>
      </c>
      <c r="X44" s="187">
        <v>0</v>
      </c>
      <c r="Y44" s="227" t="s">
        <v>595</v>
      </c>
      <c r="Z44" s="187">
        <v>0</v>
      </c>
      <c r="AA44" s="187" t="s">
        <v>595</v>
      </c>
      <c r="AB44" s="187">
        <v>0</v>
      </c>
      <c r="AC44" s="187">
        <v>0</v>
      </c>
    </row>
    <row r="45" spans="1:29" s="221" customFormat="1" x14ac:dyDescent="0.25">
      <c r="A45" s="188" t="s">
        <v>542</v>
      </c>
      <c r="B45" s="189" t="s">
        <v>543</v>
      </c>
      <c r="C45" s="187"/>
      <c r="D45" s="187"/>
      <c r="E45" s="187"/>
      <c r="F45" s="187"/>
      <c r="G45" s="187">
        <v>0</v>
      </c>
      <c r="H45" s="187">
        <v>0</v>
      </c>
      <c r="I45" s="227" t="s">
        <v>595</v>
      </c>
      <c r="J45" s="187">
        <v>0</v>
      </c>
      <c r="K45" s="187" t="s">
        <v>595</v>
      </c>
      <c r="L45" s="187">
        <v>0</v>
      </c>
      <c r="M45" s="227" t="s">
        <v>595</v>
      </c>
      <c r="N45" s="187">
        <v>0</v>
      </c>
      <c r="O45" s="187" t="s">
        <v>595</v>
      </c>
      <c r="P45" s="187">
        <v>0</v>
      </c>
      <c r="Q45" s="227" t="s">
        <v>595</v>
      </c>
      <c r="R45" s="187">
        <v>0</v>
      </c>
      <c r="S45" s="187" t="s">
        <v>595</v>
      </c>
      <c r="T45" s="187">
        <v>0</v>
      </c>
      <c r="U45" s="227" t="s">
        <v>595</v>
      </c>
      <c r="V45" s="187">
        <v>0</v>
      </c>
      <c r="W45" s="187" t="s">
        <v>595</v>
      </c>
      <c r="X45" s="187">
        <v>0</v>
      </c>
      <c r="Y45" s="227" t="s">
        <v>595</v>
      </c>
      <c r="Z45" s="187">
        <v>0</v>
      </c>
      <c r="AA45" s="187" t="s">
        <v>595</v>
      </c>
      <c r="AB45" s="187">
        <v>0</v>
      </c>
      <c r="AC45" s="187">
        <v>0</v>
      </c>
    </row>
    <row r="46" spans="1:29" s="221" customFormat="1" x14ac:dyDescent="0.25">
      <c r="A46" s="188" t="s">
        <v>544</v>
      </c>
      <c r="B46" s="189" t="s">
        <v>545</v>
      </c>
      <c r="C46" s="187"/>
      <c r="D46" s="187"/>
      <c r="E46" s="187"/>
      <c r="F46" s="187"/>
      <c r="G46" s="187">
        <v>0</v>
      </c>
      <c r="H46" s="187">
        <v>0</v>
      </c>
      <c r="I46" s="227" t="s">
        <v>595</v>
      </c>
      <c r="J46" s="187">
        <v>0</v>
      </c>
      <c r="K46" s="187" t="s">
        <v>595</v>
      </c>
      <c r="L46" s="187">
        <v>0</v>
      </c>
      <c r="M46" s="227" t="s">
        <v>595</v>
      </c>
      <c r="N46" s="187">
        <v>0</v>
      </c>
      <c r="O46" s="187" t="s">
        <v>595</v>
      </c>
      <c r="P46" s="187">
        <v>0</v>
      </c>
      <c r="Q46" s="227" t="s">
        <v>595</v>
      </c>
      <c r="R46" s="187">
        <v>0</v>
      </c>
      <c r="S46" s="187" t="s">
        <v>595</v>
      </c>
      <c r="T46" s="187">
        <v>0</v>
      </c>
      <c r="U46" s="227" t="s">
        <v>595</v>
      </c>
      <c r="V46" s="187">
        <v>0</v>
      </c>
      <c r="W46" s="187" t="s">
        <v>595</v>
      </c>
      <c r="X46" s="187">
        <v>0</v>
      </c>
      <c r="Y46" s="227" t="s">
        <v>595</v>
      </c>
      <c r="Z46" s="187">
        <v>0</v>
      </c>
      <c r="AA46" s="187" t="s">
        <v>595</v>
      </c>
      <c r="AB46" s="187">
        <v>0</v>
      </c>
      <c r="AC46" s="187">
        <v>0</v>
      </c>
    </row>
    <row r="47" spans="1:29" s="221" customFormat="1" x14ac:dyDescent="0.25">
      <c r="A47" s="185" t="s">
        <v>62</v>
      </c>
      <c r="B47" s="186" t="s">
        <v>153</v>
      </c>
      <c r="C47" s="187"/>
      <c r="D47" s="187"/>
      <c r="E47" s="187"/>
      <c r="F47" s="187"/>
      <c r="G47" s="187"/>
      <c r="H47" s="187"/>
      <c r="I47" s="187"/>
      <c r="J47" s="187"/>
      <c r="K47" s="187"/>
      <c r="L47" s="187"/>
      <c r="M47" s="187"/>
      <c r="N47" s="187"/>
      <c r="O47" s="187"/>
      <c r="P47" s="187"/>
      <c r="Q47" s="187"/>
      <c r="R47" s="187"/>
      <c r="S47" s="227"/>
      <c r="T47" s="187"/>
      <c r="U47" s="187"/>
      <c r="V47" s="187"/>
      <c r="W47" s="187"/>
      <c r="X47" s="187"/>
      <c r="Y47" s="187"/>
      <c r="Z47" s="187"/>
      <c r="AA47" s="187"/>
      <c r="AB47" s="187"/>
      <c r="AC47" s="187"/>
    </row>
    <row r="48" spans="1:29" s="221" customFormat="1" ht="33.75" customHeight="1" x14ac:dyDescent="0.25">
      <c r="A48" s="188" t="s">
        <v>152</v>
      </c>
      <c r="B48" s="189" t="s">
        <v>534</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221" customFormat="1" ht="31.5" x14ac:dyDescent="0.25">
      <c r="A49" s="188" t="s">
        <v>151</v>
      </c>
      <c r="B49" s="191" t="s">
        <v>532</v>
      </c>
      <c r="C49" s="187">
        <v>1.26</v>
      </c>
      <c r="D49" s="187">
        <v>1.26</v>
      </c>
      <c r="E49" s="187"/>
      <c r="F49" s="187"/>
      <c r="G49" s="187">
        <v>1.26</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221" customFormat="1" x14ac:dyDescent="0.25">
      <c r="A50" s="188" t="s">
        <v>150</v>
      </c>
      <c r="B50" s="19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221" customFormat="1" ht="31.5" x14ac:dyDescent="0.25">
      <c r="A51" s="188" t="s">
        <v>148</v>
      </c>
      <c r="B51" s="189" t="s">
        <v>147</v>
      </c>
      <c r="C51" s="187">
        <v>0</v>
      </c>
      <c r="D51" s="187">
        <v>0</v>
      </c>
      <c r="E51" s="187"/>
      <c r="F51" s="187"/>
      <c r="G51" s="187">
        <v>8.0000000000000002E-3</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221" customFormat="1" ht="31.5" x14ac:dyDescent="0.25">
      <c r="A52" s="188" t="s">
        <v>146</v>
      </c>
      <c r="B52" s="18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221" customFormat="1" x14ac:dyDescent="0.25">
      <c r="A53" s="188" t="s">
        <v>144</v>
      </c>
      <c r="B53" s="189" t="s">
        <v>143</v>
      </c>
      <c r="C53" s="187">
        <v>3.31</v>
      </c>
      <c r="D53" s="187">
        <v>2.2050000000000001</v>
      </c>
      <c r="E53" s="187"/>
      <c r="F53" s="187"/>
      <c r="G53" s="187">
        <v>1.9969999999999999</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221" customFormat="1" x14ac:dyDescent="0.25">
      <c r="A54" s="188" t="s">
        <v>142</v>
      </c>
      <c r="B54" s="189" t="s">
        <v>535</v>
      </c>
      <c r="C54" s="187">
        <v>7</v>
      </c>
      <c r="D54" s="187">
        <v>7</v>
      </c>
      <c r="E54" s="187"/>
      <c r="F54" s="187"/>
      <c r="G54" s="187">
        <v>7</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221" customFormat="1" x14ac:dyDescent="0.25">
      <c r="A55" s="188" t="s">
        <v>546</v>
      </c>
      <c r="B55" s="189" t="s">
        <v>536</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221" customFormat="1" x14ac:dyDescent="0.25">
      <c r="A56" s="188" t="s">
        <v>547</v>
      </c>
      <c r="B56" s="189" t="s">
        <v>537</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221" customFormat="1" x14ac:dyDescent="0.25">
      <c r="A57" s="188" t="s">
        <v>548</v>
      </c>
      <c r="B57" s="189" t="s">
        <v>539</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221" customFormat="1" x14ac:dyDescent="0.25">
      <c r="A58" s="188" t="s">
        <v>549</v>
      </c>
      <c r="B58" s="189" t="s">
        <v>541</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s="221" customFormat="1" x14ac:dyDescent="0.25">
      <c r="A59" s="188" t="s">
        <v>550</v>
      </c>
      <c r="B59" s="189" t="s">
        <v>543</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221" customFormat="1" x14ac:dyDescent="0.25">
      <c r="A60" s="188" t="s">
        <v>551</v>
      </c>
      <c r="B60" s="189" t="s">
        <v>545</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221" customFormat="1" ht="35.450000000000003" customHeight="1" x14ac:dyDescent="0.25">
      <c r="A61" s="185" t="s">
        <v>60</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21" customFormat="1" x14ac:dyDescent="0.25">
      <c r="A62" s="188" t="s">
        <v>140</v>
      </c>
      <c r="B62" s="189" t="s">
        <v>139</v>
      </c>
      <c r="C62" s="187">
        <v>13.202124000000001</v>
      </c>
      <c r="D62" s="187">
        <v>26.374514899999998</v>
      </c>
      <c r="E62" s="187"/>
      <c r="F62" s="187"/>
      <c r="G62" s="187">
        <v>26.374514899999998</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v>0</v>
      </c>
      <c r="AA62" s="187"/>
      <c r="AB62" s="187">
        <v>0</v>
      </c>
      <c r="AC62" s="187">
        <v>0</v>
      </c>
    </row>
    <row r="63" spans="1:29" s="221" customFormat="1" x14ac:dyDescent="0.25">
      <c r="A63" s="188" t="s">
        <v>138</v>
      </c>
      <c r="B63" s="19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221" customFormat="1" x14ac:dyDescent="0.25">
      <c r="A64" s="188" t="s">
        <v>137</v>
      </c>
      <c r="B64" s="189" t="s">
        <v>131</v>
      </c>
      <c r="C64" s="187"/>
      <c r="D64" s="187"/>
      <c r="E64" s="187"/>
      <c r="F64" s="187"/>
      <c r="G64" s="187">
        <v>1.26</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221" customFormat="1" x14ac:dyDescent="0.25">
      <c r="A65" s="188" t="s">
        <v>136</v>
      </c>
      <c r="B65" s="19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221" customFormat="1" x14ac:dyDescent="0.25">
      <c r="A66" s="188" t="s">
        <v>135</v>
      </c>
      <c r="B66" s="191" t="s">
        <v>129</v>
      </c>
      <c r="C66" s="187"/>
      <c r="D66" s="187"/>
      <c r="E66" s="187"/>
      <c r="F66" s="187"/>
      <c r="G66" s="187">
        <v>2.0049999999999999</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s="221" customFormat="1" x14ac:dyDescent="0.25">
      <c r="A67" s="188" t="s">
        <v>134</v>
      </c>
      <c r="B67" s="191" t="s">
        <v>552</v>
      </c>
      <c r="C67" s="187"/>
      <c r="D67" s="187"/>
      <c r="E67" s="187"/>
      <c r="F67" s="187"/>
      <c r="G67" s="187">
        <v>7</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221" customFormat="1" x14ac:dyDescent="0.25">
      <c r="A68" s="188" t="s">
        <v>553</v>
      </c>
      <c r="B68" s="191" t="s">
        <v>554</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221" customFormat="1" x14ac:dyDescent="0.25">
      <c r="A69" s="188" t="s">
        <v>555</v>
      </c>
      <c r="B69" s="191" t="s">
        <v>556</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221" customFormat="1" x14ac:dyDescent="0.25">
      <c r="A70" s="188" t="s">
        <v>557</v>
      </c>
      <c r="B70" s="191" t="s">
        <v>558</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221" customFormat="1" x14ac:dyDescent="0.25">
      <c r="A71" s="188" t="s">
        <v>559</v>
      </c>
      <c r="B71" s="191" t="s">
        <v>560</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s="221" customFormat="1" x14ac:dyDescent="0.25">
      <c r="A72" s="188" t="s">
        <v>561</v>
      </c>
      <c r="B72" s="191" t="s">
        <v>562</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221" customFormat="1" x14ac:dyDescent="0.25">
      <c r="A73" s="188" t="s">
        <v>563</v>
      </c>
      <c r="B73" s="191" t="s">
        <v>564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221" customFormat="1" ht="36.75" customHeight="1" x14ac:dyDescent="0.25">
      <c r="A74" s="185" t="s">
        <v>59</v>
      </c>
      <c r="B74" s="192" t="s">
        <v>228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221" customFormat="1" x14ac:dyDescent="0.25">
      <c r="A75" s="185" t="s">
        <v>57</v>
      </c>
      <c r="B75" s="186"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21" customFormat="1" ht="45" customHeight="1" x14ac:dyDescent="0.25">
      <c r="A76" s="188" t="s">
        <v>223</v>
      </c>
      <c r="B76" s="189" t="s">
        <v>534</v>
      </c>
      <c r="C76" s="193"/>
      <c r="D76" s="194"/>
      <c r="E76" s="195"/>
      <c r="F76" s="195"/>
      <c r="G76" s="187">
        <v>0</v>
      </c>
      <c r="H76" s="187">
        <v>0</v>
      </c>
      <c r="I76" s="195"/>
      <c r="J76" s="187">
        <v>0</v>
      </c>
      <c r="K76" s="194"/>
      <c r="L76" s="187">
        <v>0</v>
      </c>
      <c r="M76" s="194"/>
      <c r="N76" s="187">
        <v>0</v>
      </c>
      <c r="O76" s="194"/>
      <c r="P76" s="187">
        <v>0</v>
      </c>
      <c r="Q76" s="194"/>
      <c r="R76" s="187">
        <v>0</v>
      </c>
      <c r="S76" s="194"/>
      <c r="T76" s="187">
        <v>0</v>
      </c>
      <c r="U76" s="194"/>
      <c r="V76" s="187">
        <v>0</v>
      </c>
      <c r="W76" s="194"/>
      <c r="X76" s="187">
        <v>0</v>
      </c>
      <c r="Y76" s="194"/>
      <c r="Z76" s="187">
        <v>0</v>
      </c>
      <c r="AA76" s="194"/>
      <c r="AB76" s="187">
        <v>0</v>
      </c>
      <c r="AC76" s="187">
        <v>0</v>
      </c>
    </row>
    <row r="77" spans="1:29" s="221" customFormat="1" ht="39.75" customHeight="1" x14ac:dyDescent="0.25">
      <c r="A77" s="188" t="s">
        <v>224</v>
      </c>
      <c r="B77" s="191" t="s">
        <v>532</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221" customFormat="1" x14ac:dyDescent="0.25">
      <c r="A78" s="188" t="s">
        <v>225</v>
      </c>
      <c r="B78" s="19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221" customFormat="1" x14ac:dyDescent="0.25">
      <c r="A79" s="188" t="s">
        <v>226</v>
      </c>
      <c r="B79" s="189" t="s">
        <v>565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221" customFormat="1" x14ac:dyDescent="0.25">
      <c r="A80" s="188" t="s">
        <v>227</v>
      </c>
      <c r="B80" s="189" t="s">
        <v>535</v>
      </c>
      <c r="C80" s="193"/>
      <c r="D80" s="194"/>
      <c r="E80" s="195"/>
      <c r="F80" s="195"/>
      <c r="G80" s="187">
        <v>0</v>
      </c>
      <c r="H80" s="187">
        <v>0</v>
      </c>
      <c r="I80" s="195"/>
      <c r="J80" s="187">
        <v>0</v>
      </c>
      <c r="K80" s="194"/>
      <c r="L80" s="187">
        <v>0</v>
      </c>
      <c r="M80" s="194"/>
      <c r="N80" s="187">
        <v>0</v>
      </c>
      <c r="O80" s="194"/>
      <c r="P80" s="187">
        <v>0</v>
      </c>
      <c r="Q80" s="194"/>
      <c r="R80" s="187">
        <v>0</v>
      </c>
      <c r="S80" s="194"/>
      <c r="T80" s="187">
        <v>0</v>
      </c>
      <c r="U80" s="194"/>
      <c r="V80" s="187">
        <v>0</v>
      </c>
      <c r="W80" s="194"/>
      <c r="X80" s="187">
        <v>0</v>
      </c>
      <c r="Y80" s="194"/>
      <c r="Z80" s="187">
        <v>0</v>
      </c>
      <c r="AA80" s="194"/>
      <c r="AB80" s="187">
        <v>0</v>
      </c>
      <c r="AC80" s="187">
        <v>0</v>
      </c>
    </row>
    <row r="81" spans="1:29" s="221" customFormat="1" x14ac:dyDescent="0.25">
      <c r="A81" s="188" t="s">
        <v>566</v>
      </c>
      <c r="B81" s="189" t="s">
        <v>536</v>
      </c>
      <c r="C81" s="193"/>
      <c r="D81" s="194"/>
      <c r="E81" s="195"/>
      <c r="F81" s="195"/>
      <c r="G81" s="187">
        <v>0</v>
      </c>
      <c r="H81" s="187">
        <v>0</v>
      </c>
      <c r="I81" s="195"/>
      <c r="J81" s="187">
        <v>0</v>
      </c>
      <c r="K81" s="194"/>
      <c r="L81" s="187">
        <v>0</v>
      </c>
      <c r="M81" s="194"/>
      <c r="N81" s="187">
        <v>0</v>
      </c>
      <c r="O81" s="194"/>
      <c r="P81" s="187">
        <v>0</v>
      </c>
      <c r="Q81" s="194"/>
      <c r="R81" s="187">
        <v>0</v>
      </c>
      <c r="S81" s="194"/>
      <c r="T81" s="187">
        <v>0</v>
      </c>
      <c r="U81" s="194"/>
      <c r="V81" s="187">
        <v>0</v>
      </c>
      <c r="W81" s="194"/>
      <c r="X81" s="187">
        <v>0</v>
      </c>
      <c r="Y81" s="194"/>
      <c r="Z81" s="187">
        <v>0</v>
      </c>
      <c r="AA81" s="194"/>
      <c r="AB81" s="187">
        <v>0</v>
      </c>
      <c r="AC81" s="187">
        <v>0</v>
      </c>
    </row>
    <row r="82" spans="1:29" s="221" customFormat="1" x14ac:dyDescent="0.25">
      <c r="A82" s="188" t="s">
        <v>567</v>
      </c>
      <c r="B82" s="189" t="s">
        <v>537</v>
      </c>
      <c r="C82" s="193"/>
      <c r="D82" s="194"/>
      <c r="E82" s="195"/>
      <c r="F82" s="195"/>
      <c r="G82" s="187">
        <v>0</v>
      </c>
      <c r="H82" s="187">
        <v>0</v>
      </c>
      <c r="I82" s="195"/>
      <c r="J82" s="187">
        <v>0</v>
      </c>
      <c r="K82" s="194"/>
      <c r="L82" s="187">
        <v>0</v>
      </c>
      <c r="M82" s="194"/>
      <c r="N82" s="187">
        <v>0</v>
      </c>
      <c r="O82" s="194"/>
      <c r="P82" s="187">
        <v>0</v>
      </c>
      <c r="Q82" s="194"/>
      <c r="R82" s="187">
        <v>0</v>
      </c>
      <c r="S82" s="194"/>
      <c r="T82" s="187">
        <v>0</v>
      </c>
      <c r="U82" s="194"/>
      <c r="V82" s="187">
        <v>0</v>
      </c>
      <c r="W82" s="194"/>
      <c r="X82" s="187">
        <v>0</v>
      </c>
      <c r="Y82" s="194"/>
      <c r="Z82" s="187">
        <v>0</v>
      </c>
      <c r="AA82" s="194"/>
      <c r="AB82" s="187">
        <v>0</v>
      </c>
      <c r="AC82" s="187">
        <v>0</v>
      </c>
    </row>
    <row r="83" spans="1:29" s="221" customFormat="1" x14ac:dyDescent="0.25">
      <c r="A83" s="188" t="s">
        <v>568</v>
      </c>
      <c r="B83" s="189" t="s">
        <v>539</v>
      </c>
      <c r="C83" s="193"/>
      <c r="D83" s="194"/>
      <c r="E83" s="195"/>
      <c r="F83" s="195"/>
      <c r="G83" s="187">
        <v>0</v>
      </c>
      <c r="H83" s="187">
        <v>0</v>
      </c>
      <c r="I83" s="195"/>
      <c r="J83" s="187">
        <v>0</v>
      </c>
      <c r="K83" s="194"/>
      <c r="L83" s="187">
        <v>0</v>
      </c>
      <c r="M83" s="194"/>
      <c r="N83" s="187">
        <v>0</v>
      </c>
      <c r="O83" s="194"/>
      <c r="P83" s="187">
        <v>0</v>
      </c>
      <c r="Q83" s="194"/>
      <c r="R83" s="187">
        <v>0</v>
      </c>
      <c r="S83" s="194"/>
      <c r="T83" s="187">
        <v>0</v>
      </c>
      <c r="U83" s="194"/>
      <c r="V83" s="187">
        <v>0</v>
      </c>
      <c r="W83" s="194"/>
      <c r="X83" s="187">
        <v>0</v>
      </c>
      <c r="Y83" s="194"/>
      <c r="Z83" s="187">
        <v>0</v>
      </c>
      <c r="AA83" s="194"/>
      <c r="AB83" s="187">
        <v>0</v>
      </c>
      <c r="AC83" s="187">
        <v>0</v>
      </c>
    </row>
    <row r="84" spans="1:29" s="221" customFormat="1" x14ac:dyDescent="0.25">
      <c r="A84" s="188" t="s">
        <v>569</v>
      </c>
      <c r="B84" s="189" t="s">
        <v>541</v>
      </c>
      <c r="C84" s="193"/>
      <c r="D84" s="194"/>
      <c r="E84" s="195"/>
      <c r="F84" s="195"/>
      <c r="G84" s="187">
        <v>0</v>
      </c>
      <c r="H84" s="187">
        <v>0</v>
      </c>
      <c r="I84" s="195"/>
      <c r="J84" s="187">
        <v>0</v>
      </c>
      <c r="K84" s="194"/>
      <c r="L84" s="187">
        <v>0</v>
      </c>
      <c r="M84" s="194"/>
      <c r="N84" s="187">
        <v>0</v>
      </c>
      <c r="O84" s="194"/>
      <c r="P84" s="187">
        <v>0</v>
      </c>
      <c r="Q84" s="194"/>
      <c r="R84" s="187">
        <v>0</v>
      </c>
      <c r="S84" s="194"/>
      <c r="T84" s="187">
        <v>0</v>
      </c>
      <c r="U84" s="194"/>
      <c r="V84" s="187">
        <v>0</v>
      </c>
      <c r="W84" s="194"/>
      <c r="X84" s="187">
        <v>0</v>
      </c>
      <c r="Y84" s="194"/>
      <c r="Z84" s="187">
        <v>0</v>
      </c>
      <c r="AA84" s="194"/>
      <c r="AB84" s="187">
        <v>0</v>
      </c>
      <c r="AC84" s="187">
        <v>0</v>
      </c>
    </row>
    <row r="85" spans="1:29" s="221" customFormat="1" x14ac:dyDescent="0.25">
      <c r="A85" s="188" t="s">
        <v>570</v>
      </c>
      <c r="B85" s="189" t="s">
        <v>543</v>
      </c>
      <c r="C85" s="193"/>
      <c r="D85" s="194"/>
      <c r="E85" s="195"/>
      <c r="F85" s="195"/>
      <c r="G85" s="187">
        <v>0</v>
      </c>
      <c r="H85" s="187">
        <v>0</v>
      </c>
      <c r="I85" s="195"/>
      <c r="J85" s="187">
        <v>0</v>
      </c>
      <c r="K85" s="194"/>
      <c r="L85" s="187">
        <v>0</v>
      </c>
      <c r="M85" s="194"/>
      <c r="N85" s="187">
        <v>0</v>
      </c>
      <c r="O85" s="194"/>
      <c r="P85" s="187">
        <v>0</v>
      </c>
      <c r="Q85" s="194"/>
      <c r="R85" s="187">
        <v>0</v>
      </c>
      <c r="S85" s="194"/>
      <c r="T85" s="187">
        <v>0</v>
      </c>
      <c r="U85" s="194"/>
      <c r="V85" s="187">
        <v>0</v>
      </c>
      <c r="W85" s="194"/>
      <c r="X85" s="187">
        <v>0</v>
      </c>
      <c r="Y85" s="194"/>
      <c r="Z85" s="187">
        <v>0</v>
      </c>
      <c r="AA85" s="194"/>
      <c r="AB85" s="187">
        <v>0</v>
      </c>
      <c r="AC85" s="187">
        <v>0</v>
      </c>
    </row>
    <row r="86" spans="1:29" s="221" customFormat="1" x14ac:dyDescent="0.25">
      <c r="A86" s="188" t="s">
        <v>571</v>
      </c>
      <c r="B86" s="189" t="s">
        <v>545</v>
      </c>
      <c r="C86" s="196"/>
      <c r="D86" s="194"/>
      <c r="E86" s="195"/>
      <c r="F86" s="195"/>
      <c r="G86" s="187">
        <v>0</v>
      </c>
      <c r="H86" s="187">
        <v>0</v>
      </c>
      <c r="I86" s="195"/>
      <c r="J86" s="187">
        <v>0</v>
      </c>
      <c r="K86" s="194"/>
      <c r="L86" s="187">
        <v>0</v>
      </c>
      <c r="M86" s="194"/>
      <c r="N86" s="187">
        <v>0</v>
      </c>
      <c r="O86" s="194"/>
      <c r="P86" s="187">
        <v>0</v>
      </c>
      <c r="Q86" s="194"/>
      <c r="R86" s="187">
        <v>0</v>
      </c>
      <c r="S86" s="194"/>
      <c r="T86" s="187">
        <v>0</v>
      </c>
      <c r="U86" s="194"/>
      <c r="V86" s="187">
        <v>0</v>
      </c>
      <c r="W86" s="194"/>
      <c r="X86" s="187">
        <v>0</v>
      </c>
      <c r="Y86" s="194"/>
      <c r="Z86" s="187">
        <v>0</v>
      </c>
      <c r="AA86" s="194"/>
      <c r="AB86" s="187">
        <v>0</v>
      </c>
      <c r="AC86" s="18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R22" sqref="R22:R24"/>
    </sheetView>
  </sheetViews>
  <sheetFormatPr defaultColWidth="9.140625" defaultRowHeight="15" x14ac:dyDescent="0.25"/>
  <cols>
    <col min="1" max="1" width="23.5703125" style="18" customWidth="1"/>
    <col min="2" max="2" width="23.140625" style="18" customWidth="1"/>
    <col min="3" max="3" width="21.85546875" style="18" customWidth="1"/>
    <col min="4" max="4" width="15.140625" style="18" customWidth="1"/>
    <col min="5" max="12" width="7.7109375" style="18" customWidth="1"/>
    <col min="13" max="13" width="10.7109375" style="18" customWidth="1"/>
    <col min="14" max="14" width="36.85546875" style="18" customWidth="1"/>
    <col min="15" max="15" width="10.7109375" style="18" customWidth="1"/>
    <col min="16" max="16" width="13.42578125" style="18" customWidth="1"/>
    <col min="17" max="17" width="21.140625" style="18" customWidth="1"/>
    <col min="18" max="18" width="17" style="18" customWidth="1"/>
    <col min="19" max="20" width="9.7109375" style="18" customWidth="1"/>
    <col min="21" max="21" width="11.42578125" style="18" customWidth="1"/>
    <col min="22" max="22" width="12.7109375" style="18" customWidth="1"/>
    <col min="23" max="23" width="25.7109375" style="18" customWidth="1"/>
    <col min="24" max="25" width="10.7109375" style="18" customWidth="1"/>
    <col min="26" max="26" width="7.7109375" style="18" customWidth="1"/>
    <col min="27" max="28" width="10.7109375" style="18" customWidth="1"/>
    <col min="29" max="29" width="28.28515625" style="18" customWidth="1"/>
    <col min="30" max="30" width="10.7109375" style="18" customWidth="1"/>
    <col min="31" max="31" width="15.85546875" style="18" customWidth="1"/>
    <col min="32" max="32" width="21.140625" style="18" customWidth="1"/>
    <col min="33" max="33" width="18.28515625" style="18" customWidth="1"/>
    <col min="34" max="34" width="12.42578125" style="18" customWidth="1"/>
    <col min="35" max="36" width="11.7109375" style="18" customWidth="1"/>
    <col min="37" max="37" width="12" style="18" customWidth="1"/>
    <col min="38" max="38" width="12.28515625" style="18" customWidth="1"/>
    <col min="39" max="39" width="13.85546875" style="18" customWidth="1"/>
    <col min="40" max="40" width="11.5703125" style="18" customWidth="1"/>
    <col min="41" max="41" width="26.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0.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M_NS3300.KL.0051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1" customFormat="1" x14ac:dyDescent="0.25">
      <c r="A21" s="396" t="s">
        <v>504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1" customFormat="1" ht="58.7" customHeight="1" x14ac:dyDescent="0.25">
      <c r="A22" s="397" t="s">
        <v>53</v>
      </c>
      <c r="B22" s="400" t="s">
        <v>25</v>
      </c>
      <c r="C22" s="397" t="s">
        <v>52</v>
      </c>
      <c r="D22" s="397" t="s">
        <v>51</v>
      </c>
      <c r="E22" s="403" t="s">
        <v>515</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1" customFormat="1" ht="64.5" customHeight="1" x14ac:dyDescent="0.25">
      <c r="A23" s="398"/>
      <c r="B23" s="401"/>
      <c r="C23" s="398"/>
      <c r="D23" s="398"/>
      <c r="E23" s="412" t="s">
        <v>24</v>
      </c>
      <c r="F23" s="414" t="s">
        <v>132</v>
      </c>
      <c r="G23" s="414" t="s">
        <v>131</v>
      </c>
      <c r="H23" s="414" t="s">
        <v>130</v>
      </c>
      <c r="I23" s="418" t="s">
        <v>425</v>
      </c>
      <c r="J23" s="418" t="s">
        <v>426</v>
      </c>
      <c r="K23" s="418" t="s">
        <v>427</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1"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0" t="s">
        <v>14</v>
      </c>
      <c r="AG24" s="160" t="s">
        <v>13</v>
      </c>
      <c r="AH24" s="161" t="s">
        <v>3</v>
      </c>
      <c r="AI24" s="161" t="s">
        <v>12</v>
      </c>
      <c r="AJ24" s="399"/>
      <c r="AK24" s="399"/>
      <c r="AL24" s="399"/>
      <c r="AM24" s="399"/>
      <c r="AN24" s="399"/>
      <c r="AO24" s="399"/>
      <c r="AP24" s="399"/>
      <c r="AQ24" s="409"/>
      <c r="AR24" s="406"/>
      <c r="AS24" s="406"/>
      <c r="AT24" s="406"/>
      <c r="AU24" s="406"/>
      <c r="AV24" s="41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50" x14ac:dyDescent="0.25">
      <c r="A26" s="228" t="s">
        <v>598</v>
      </c>
      <c r="B26" s="229" t="s">
        <v>599</v>
      </c>
      <c r="C26" s="230" t="s">
        <v>600</v>
      </c>
      <c r="D26" s="231">
        <v>12.202199999999999</v>
      </c>
      <c r="E26" s="232" t="s">
        <v>386</v>
      </c>
      <c r="F26" s="232" t="s">
        <v>386</v>
      </c>
      <c r="G26" s="232">
        <v>1.26</v>
      </c>
      <c r="H26" s="232" t="s">
        <v>386</v>
      </c>
      <c r="I26" s="232" t="s">
        <v>386</v>
      </c>
      <c r="J26" s="232" t="s">
        <v>386</v>
      </c>
      <c r="K26" s="232">
        <v>3.31</v>
      </c>
      <c r="L26" s="231">
        <v>7</v>
      </c>
      <c r="M26" s="230" t="s">
        <v>601</v>
      </c>
      <c r="N26" s="233" t="s">
        <v>602</v>
      </c>
      <c r="O26" s="229" t="s">
        <v>603</v>
      </c>
      <c r="P26" s="234">
        <v>27535</v>
      </c>
      <c r="Q26" s="230" t="s">
        <v>604</v>
      </c>
      <c r="R26" s="234">
        <v>27535</v>
      </c>
      <c r="S26" s="230" t="s">
        <v>605</v>
      </c>
      <c r="T26" s="230" t="s">
        <v>606</v>
      </c>
      <c r="U26" s="230">
        <v>1</v>
      </c>
      <c r="V26" s="230">
        <v>1</v>
      </c>
      <c r="W26" s="230" t="s">
        <v>607</v>
      </c>
      <c r="X26" s="234">
        <v>27534</v>
      </c>
      <c r="Y26" s="235"/>
      <c r="Z26" s="230">
        <v>1</v>
      </c>
      <c r="AA26" s="234">
        <v>27534</v>
      </c>
      <c r="AB26" s="234">
        <v>27534</v>
      </c>
      <c r="AC26" s="230" t="s">
        <v>607</v>
      </c>
      <c r="AD26" s="234">
        <v>33040</v>
      </c>
      <c r="AE26" s="234">
        <v>33040</v>
      </c>
      <c r="AF26" s="236" t="s">
        <v>608</v>
      </c>
      <c r="AG26" s="230" t="s">
        <v>609</v>
      </c>
      <c r="AH26" s="230" t="s">
        <v>610</v>
      </c>
      <c r="AI26" s="230" t="s">
        <v>611</v>
      </c>
      <c r="AJ26" s="230" t="s">
        <v>612</v>
      </c>
      <c r="AK26" s="230" t="s">
        <v>613</v>
      </c>
      <c r="AL26" s="230" t="s">
        <v>614</v>
      </c>
      <c r="AM26" s="230" t="s">
        <v>615</v>
      </c>
      <c r="AN26" s="230" t="s">
        <v>613</v>
      </c>
      <c r="AO26" s="236" t="s">
        <v>616</v>
      </c>
      <c r="AP26" s="230" t="s">
        <v>617</v>
      </c>
      <c r="AQ26" s="230" t="s">
        <v>618</v>
      </c>
      <c r="AR26" s="230" t="s">
        <v>617</v>
      </c>
      <c r="AS26" s="230" t="s">
        <v>618</v>
      </c>
      <c r="AT26" s="230" t="s">
        <v>619</v>
      </c>
      <c r="AU26" s="235"/>
      <c r="AV26" s="230" t="s">
        <v>620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0" zoomScaleNormal="90" zoomScaleSheetLayoutView="11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395" t="str">
        <f>'1. паспорт местоположение'!A5:C5</f>
        <v>Год раскрытия информации: 2023 год</v>
      </c>
      <c r="B5" s="395"/>
      <c r="C5" s="71"/>
      <c r="D5" s="71"/>
      <c r="E5" s="71"/>
      <c r="F5" s="71"/>
      <c r="G5" s="71"/>
      <c r="H5" s="71"/>
    </row>
    <row r="6" spans="1:8" ht="18.75" x14ac:dyDescent="0.3">
      <c r="A6" s="165"/>
      <c r="B6" s="165"/>
      <c r="C6" s="165"/>
      <c r="D6" s="165"/>
      <c r="E6" s="165"/>
      <c r="F6" s="165"/>
      <c r="G6" s="165"/>
      <c r="H6" s="165"/>
    </row>
    <row r="7" spans="1:8" ht="18.75" x14ac:dyDescent="0.25">
      <c r="A7" s="259" t="s">
        <v>10</v>
      </c>
      <c r="B7" s="259"/>
      <c r="C7" s="164"/>
      <c r="D7" s="164"/>
      <c r="E7" s="164"/>
      <c r="F7" s="164"/>
      <c r="G7" s="164"/>
      <c r="H7" s="164"/>
    </row>
    <row r="8" spans="1:8" ht="18.75" x14ac:dyDescent="0.25">
      <c r="A8" s="164"/>
      <c r="B8" s="164"/>
      <c r="C8" s="164"/>
      <c r="D8" s="164"/>
      <c r="E8" s="164"/>
      <c r="F8" s="164"/>
      <c r="G8" s="164"/>
      <c r="H8" s="164"/>
    </row>
    <row r="9" spans="1:8" x14ac:dyDescent="0.25">
      <c r="A9" s="260" t="str">
        <f>'1. паспорт местоположение'!A9:C9</f>
        <v>АО "Россети Тюмень"</v>
      </c>
      <c r="B9" s="260"/>
      <c r="C9" s="162"/>
      <c r="D9" s="162"/>
      <c r="E9" s="162"/>
      <c r="F9" s="162"/>
      <c r="G9" s="162"/>
      <c r="H9" s="162"/>
    </row>
    <row r="10" spans="1:8" x14ac:dyDescent="0.25">
      <c r="A10" s="256" t="s">
        <v>9</v>
      </c>
      <c r="B10" s="256"/>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2" t="str">
        <f>'1. паспорт местоположение'!A12:C12</f>
        <v>M_NS3300.KL.0051</v>
      </c>
      <c r="B12" s="262"/>
      <c r="C12" s="162"/>
      <c r="D12" s="162"/>
      <c r="E12" s="162"/>
      <c r="F12" s="162"/>
      <c r="G12" s="162"/>
      <c r="H12" s="162"/>
    </row>
    <row r="13" spans="1:8" x14ac:dyDescent="0.25">
      <c r="A13" s="256" t="s">
        <v>8</v>
      </c>
      <c r="B13" s="256"/>
      <c r="C13" s="163"/>
      <c r="D13" s="163"/>
      <c r="E13" s="163"/>
      <c r="F13" s="163"/>
      <c r="G13" s="163"/>
      <c r="H13" s="163"/>
    </row>
    <row r="14" spans="1:8" ht="18.75" x14ac:dyDescent="0.25">
      <c r="A14" s="10"/>
      <c r="B14" s="10"/>
      <c r="C14" s="10"/>
      <c r="D14" s="10"/>
      <c r="E14" s="10"/>
      <c r="F14" s="10"/>
      <c r="G14" s="10"/>
      <c r="H14" s="10"/>
    </row>
    <row r="15" spans="1:8" ht="69.75" customHeight="1" x14ac:dyDescent="0.25">
      <c r="A15" s="26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62"/>
      <c r="C15" s="162"/>
      <c r="D15" s="162"/>
      <c r="E15" s="162"/>
      <c r="F15" s="162"/>
      <c r="G15" s="162"/>
      <c r="H15" s="162"/>
    </row>
    <row r="16" spans="1:8" x14ac:dyDescent="0.25">
      <c r="A16" s="256" t="s">
        <v>7</v>
      </c>
      <c r="B16" s="256"/>
      <c r="C16" s="163"/>
      <c r="D16" s="163"/>
      <c r="E16" s="163"/>
      <c r="F16" s="163"/>
      <c r="G16" s="163"/>
      <c r="H16" s="163"/>
    </row>
    <row r="17" spans="1:2" x14ac:dyDescent="0.25">
      <c r="B17" s="144"/>
    </row>
    <row r="18" spans="1:2" ht="33.75" customHeight="1" x14ac:dyDescent="0.25">
      <c r="A18" s="421" t="s">
        <v>505</v>
      </c>
      <c r="B18" s="422"/>
    </row>
    <row r="19" spans="1:2" x14ac:dyDescent="0.25">
      <c r="B19" s="43"/>
    </row>
    <row r="20" spans="1:2" ht="16.5" thickBot="1" x14ac:dyDescent="0.3">
      <c r="B20" s="145"/>
    </row>
    <row r="21" spans="1:2" ht="105.75" thickBot="1" x14ac:dyDescent="0.3">
      <c r="A21" s="146" t="s">
        <v>393</v>
      </c>
      <c r="B21" s="147" t="str">
        <f>A15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row>
    <row r="22" spans="1:2" ht="16.5" thickBot="1" x14ac:dyDescent="0.3">
      <c r="A22" s="146" t="s">
        <v>394</v>
      </c>
      <c r="B22" s="147" t="str">
        <f>'1. паспорт местоположение'!C27</f>
        <v>Тюменский район</v>
      </c>
    </row>
    <row r="23" spans="1:2" ht="16.5" thickBot="1" x14ac:dyDescent="0.3">
      <c r="A23" s="146" t="s">
        <v>360</v>
      </c>
      <c r="B23" s="148" t="s">
        <v>588</v>
      </c>
    </row>
    <row r="24" spans="1:2" ht="30.75" thickBot="1" x14ac:dyDescent="0.3">
      <c r="A24" s="146" t="s">
        <v>395</v>
      </c>
      <c r="B24" s="148" t="str">
        <f>'3.3 паспорт описание'!C24</f>
        <v>строительство новой ТП-10/0,4кВ 2 шт.; КЛ-0,4кВ протяженностью 3,31км.; ПКУ - 7 шт.</v>
      </c>
    </row>
    <row r="25" spans="1:2" ht="16.5" thickBot="1" x14ac:dyDescent="0.3">
      <c r="A25" s="149" t="s">
        <v>396</v>
      </c>
      <c r="B25" s="147">
        <f>'3.3 паспорт описание'!C29</f>
        <v>2023</v>
      </c>
    </row>
    <row r="26" spans="1:2" ht="16.5" thickBot="1" x14ac:dyDescent="0.3">
      <c r="A26" s="150" t="s">
        <v>397</v>
      </c>
      <c r="B26" s="151" t="str">
        <f>'3.3 паспорт описание'!C30</f>
        <v>З</v>
      </c>
    </row>
    <row r="27" spans="1:2" ht="29.25" thickBot="1" x14ac:dyDescent="0.3">
      <c r="A27" s="153" t="s">
        <v>592</v>
      </c>
      <c r="B27" s="203">
        <f>'6.2. Паспорт фин осв ввод'!D24</f>
        <v>31.341724190000001</v>
      </c>
    </row>
    <row r="28" spans="1:2" ht="16.5" thickBot="1" x14ac:dyDescent="0.3">
      <c r="A28" s="152" t="s">
        <v>398</v>
      </c>
      <c r="B28" s="152" t="s">
        <v>589</v>
      </c>
    </row>
    <row r="29" spans="1:2" ht="28.5" x14ac:dyDescent="0.25">
      <c r="A29" s="238" t="s">
        <v>399</v>
      </c>
      <c r="B29" s="239">
        <v>33.04</v>
      </c>
    </row>
    <row r="30" spans="1:2" ht="28.5" x14ac:dyDescent="0.25">
      <c r="A30" s="240" t="s">
        <v>400</v>
      </c>
      <c r="B30" s="241">
        <v>33.04</v>
      </c>
    </row>
    <row r="31" spans="1:2" x14ac:dyDescent="0.25">
      <c r="A31" s="242" t="s">
        <v>401</v>
      </c>
      <c r="B31" s="243"/>
    </row>
    <row r="32" spans="1:2" ht="29.25" thickBot="1" x14ac:dyDescent="0.3">
      <c r="A32" s="244" t="s">
        <v>622</v>
      </c>
      <c r="B32" s="245">
        <v>33.04</v>
      </c>
    </row>
    <row r="33" spans="1:2" ht="30" x14ac:dyDescent="0.25">
      <c r="A33" s="246" t="s">
        <v>623</v>
      </c>
      <c r="B33" s="247">
        <v>33.04</v>
      </c>
    </row>
    <row r="34" spans="1:2" x14ac:dyDescent="0.25">
      <c r="A34" s="248" t="s">
        <v>402</v>
      </c>
      <c r="B34" s="249">
        <v>208.55</v>
      </c>
    </row>
    <row r="35" spans="1:2" x14ac:dyDescent="0.25">
      <c r="A35" s="248" t="s">
        <v>403</v>
      </c>
      <c r="B35" s="250">
        <v>29.803000000000001</v>
      </c>
    </row>
    <row r="36" spans="1:2" x14ac:dyDescent="0.25">
      <c r="A36" s="248" t="s">
        <v>404</v>
      </c>
      <c r="B36" s="250">
        <v>24.835999999999999</v>
      </c>
    </row>
    <row r="37" spans="1:2" ht="29.25" thickBot="1" x14ac:dyDescent="0.3">
      <c r="A37" s="244" t="s">
        <v>624</v>
      </c>
      <c r="B37" s="245">
        <v>0</v>
      </c>
    </row>
    <row r="38" spans="1:2" x14ac:dyDescent="0.25">
      <c r="A38" s="248" t="s">
        <v>625</v>
      </c>
      <c r="B38" s="249" t="s">
        <v>595</v>
      </c>
    </row>
    <row r="39" spans="1:2" x14ac:dyDescent="0.25">
      <c r="A39" s="248" t="s">
        <v>402</v>
      </c>
      <c r="B39" s="249" t="s">
        <v>595</v>
      </c>
    </row>
    <row r="40" spans="1:2" x14ac:dyDescent="0.25">
      <c r="A40" s="248" t="s">
        <v>403</v>
      </c>
      <c r="B40" s="249" t="s">
        <v>595</v>
      </c>
    </row>
    <row r="41" spans="1:2" x14ac:dyDescent="0.25">
      <c r="A41" s="248" t="s">
        <v>404</v>
      </c>
      <c r="B41" s="249" t="s">
        <v>595</v>
      </c>
    </row>
    <row r="42" spans="1:2" ht="29.25" thickBot="1" x14ac:dyDescent="0.3">
      <c r="A42" s="244" t="s">
        <v>626</v>
      </c>
      <c r="B42" s="245">
        <v>0</v>
      </c>
    </row>
    <row r="43" spans="1:2" x14ac:dyDescent="0.25">
      <c r="A43" s="248" t="s">
        <v>625</v>
      </c>
      <c r="B43" s="249" t="s">
        <v>595</v>
      </c>
    </row>
    <row r="44" spans="1:2" x14ac:dyDescent="0.25">
      <c r="A44" s="248" t="s">
        <v>402</v>
      </c>
      <c r="B44" s="249" t="s">
        <v>595</v>
      </c>
    </row>
    <row r="45" spans="1:2" x14ac:dyDescent="0.25">
      <c r="A45" s="248" t="s">
        <v>403</v>
      </c>
      <c r="B45" s="249" t="s">
        <v>595</v>
      </c>
    </row>
    <row r="46" spans="1:2" x14ac:dyDescent="0.25">
      <c r="A46" s="248" t="s">
        <v>404</v>
      </c>
      <c r="B46" s="249" t="s">
        <v>595</v>
      </c>
    </row>
    <row r="47" spans="1:2" ht="29.25" thickBot="1" x14ac:dyDescent="0.3">
      <c r="A47" s="244" t="s">
        <v>405</v>
      </c>
      <c r="B47" s="251" t="s">
        <v>595</v>
      </c>
    </row>
    <row r="48" spans="1:2" x14ac:dyDescent="0.25">
      <c r="A48" s="248" t="s">
        <v>401</v>
      </c>
      <c r="B48" s="249" t="s">
        <v>595</v>
      </c>
    </row>
    <row r="49" spans="1:2" x14ac:dyDescent="0.25">
      <c r="A49" s="248" t="s">
        <v>627</v>
      </c>
      <c r="B49" s="249" t="s">
        <v>595</v>
      </c>
    </row>
    <row r="50" spans="1:2" x14ac:dyDescent="0.25">
      <c r="A50" s="248" t="s">
        <v>628</v>
      </c>
      <c r="B50" s="249" t="s">
        <v>595</v>
      </c>
    </row>
    <row r="51" spans="1:2" x14ac:dyDescent="0.25">
      <c r="A51" s="248" t="s">
        <v>629</v>
      </c>
      <c r="B51" s="249" t="s">
        <v>595</v>
      </c>
    </row>
    <row r="52" spans="1:2" ht="16.5" thickBot="1" x14ac:dyDescent="0.3">
      <c r="A52" s="244" t="s">
        <v>406</v>
      </c>
      <c r="B52" s="251">
        <v>197.83</v>
      </c>
    </row>
    <row r="53" spans="1:2" ht="16.5" thickBot="1" x14ac:dyDescent="0.3">
      <c r="A53" s="244" t="s">
        <v>407</v>
      </c>
      <c r="B53" s="245">
        <v>31.341999999999999</v>
      </c>
    </row>
    <row r="54" spans="1:2" ht="16.5" thickBot="1" x14ac:dyDescent="0.3">
      <c r="A54" s="244" t="s">
        <v>408</v>
      </c>
      <c r="B54" s="251">
        <v>199.77</v>
      </c>
    </row>
    <row r="55" spans="1:2" ht="16.5" thickBot="1" x14ac:dyDescent="0.3">
      <c r="A55" s="244" t="s">
        <v>409</v>
      </c>
      <c r="B55" s="245">
        <v>26.375</v>
      </c>
    </row>
    <row r="56" spans="1:2" ht="15.75" customHeight="1" thickBot="1" x14ac:dyDescent="0.3">
      <c r="A56" s="244" t="s">
        <v>410</v>
      </c>
      <c r="B56" s="251" t="s">
        <v>595</v>
      </c>
    </row>
    <row r="57" spans="1:2" x14ac:dyDescent="0.25">
      <c r="A57" s="248" t="s">
        <v>411</v>
      </c>
      <c r="B57" s="249" t="s">
        <v>630</v>
      </c>
    </row>
    <row r="58" spans="1:2" x14ac:dyDescent="0.25">
      <c r="A58" s="248" t="s">
        <v>412</v>
      </c>
      <c r="B58" s="249" t="s">
        <v>631</v>
      </c>
    </row>
    <row r="59" spans="1:2" x14ac:dyDescent="0.25">
      <c r="A59" s="248" t="s">
        <v>413</v>
      </c>
      <c r="B59" s="249" t="s">
        <v>595</v>
      </c>
    </row>
    <row r="60" spans="1:2" x14ac:dyDescent="0.25">
      <c r="A60" s="248" t="s">
        <v>414</v>
      </c>
      <c r="B60" s="249" t="s">
        <v>595</v>
      </c>
    </row>
    <row r="61" spans="1:2" x14ac:dyDescent="0.25">
      <c r="A61" s="248" t="s">
        <v>415</v>
      </c>
      <c r="B61" s="249" t="s">
        <v>595</v>
      </c>
    </row>
    <row r="62" spans="1:2" ht="29.25" thickBot="1" x14ac:dyDescent="0.3">
      <c r="A62" s="244" t="s">
        <v>416</v>
      </c>
      <c r="B62" s="251" t="s">
        <v>595</v>
      </c>
    </row>
    <row r="63" spans="1:2" ht="29.25" thickBot="1" x14ac:dyDescent="0.3">
      <c r="A63" s="244" t="s">
        <v>417</v>
      </c>
      <c r="B63" s="251" t="s">
        <v>595</v>
      </c>
    </row>
    <row r="64" spans="1:2" x14ac:dyDescent="0.25">
      <c r="A64" s="248" t="s">
        <v>401</v>
      </c>
      <c r="B64" s="249" t="s">
        <v>595</v>
      </c>
    </row>
    <row r="65" spans="1:2" x14ac:dyDescent="0.25">
      <c r="A65" s="248" t="s">
        <v>632</v>
      </c>
      <c r="B65" s="249" t="s">
        <v>595</v>
      </c>
    </row>
    <row r="66" spans="1:2" x14ac:dyDescent="0.25">
      <c r="A66" s="248" t="s">
        <v>633</v>
      </c>
      <c r="B66" s="249" t="s">
        <v>595</v>
      </c>
    </row>
    <row r="67" spans="1:2" ht="16.5" thickBot="1" x14ac:dyDescent="0.3">
      <c r="A67" s="244" t="s">
        <v>418</v>
      </c>
      <c r="B67" s="251" t="s">
        <v>595</v>
      </c>
    </row>
    <row r="68" spans="1:2" ht="16.5" thickBot="1" x14ac:dyDescent="0.3">
      <c r="A68" s="244" t="s">
        <v>419</v>
      </c>
      <c r="B68" s="251" t="s">
        <v>595</v>
      </c>
    </row>
    <row r="69" spans="1:2" x14ac:dyDescent="0.25">
      <c r="A69" s="248" t="s">
        <v>634</v>
      </c>
      <c r="B69" s="249" t="s">
        <v>595</v>
      </c>
    </row>
    <row r="70" spans="1:2" x14ac:dyDescent="0.25">
      <c r="A70" s="248" t="s">
        <v>635</v>
      </c>
      <c r="B70" s="249" t="s">
        <v>595</v>
      </c>
    </row>
    <row r="71" spans="1:2" x14ac:dyDescent="0.25">
      <c r="A71" s="248" t="s">
        <v>636</v>
      </c>
      <c r="B71" s="249" t="s">
        <v>595</v>
      </c>
    </row>
    <row r="72" spans="1:2" ht="29.25" thickBot="1" x14ac:dyDescent="0.3">
      <c r="A72" s="244" t="s">
        <v>420</v>
      </c>
      <c r="B72" s="251" t="s">
        <v>595</v>
      </c>
    </row>
    <row r="73" spans="1:2" ht="28.5" customHeight="1" thickBot="1" x14ac:dyDescent="0.3">
      <c r="A73" s="244" t="s">
        <v>421</v>
      </c>
      <c r="B73" s="251" t="s">
        <v>595</v>
      </c>
    </row>
    <row r="74" spans="1:2" x14ac:dyDescent="0.25">
      <c r="A74" s="248" t="s">
        <v>637</v>
      </c>
      <c r="B74" s="249" t="s">
        <v>595</v>
      </c>
    </row>
    <row r="75" spans="1:2" x14ac:dyDescent="0.25">
      <c r="A75" s="248" t="s">
        <v>638</v>
      </c>
      <c r="B75" s="249" t="s">
        <v>595</v>
      </c>
    </row>
    <row r="76" spans="1:2" x14ac:dyDescent="0.25">
      <c r="A76" s="248" t="s">
        <v>639</v>
      </c>
      <c r="B76" s="249" t="s">
        <v>595</v>
      </c>
    </row>
    <row r="77" spans="1:2" x14ac:dyDescent="0.25">
      <c r="A77" s="248" t="s">
        <v>640</v>
      </c>
      <c r="B77" s="249" t="s">
        <v>595</v>
      </c>
    </row>
    <row r="78" spans="1:2" x14ac:dyDescent="0.25">
      <c r="A78" s="248" t="s">
        <v>641</v>
      </c>
      <c r="B78" s="249" t="s">
        <v>595</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2023-04-18T06:14:48Z</dcterms:modified>
</cp:coreProperties>
</file>